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HERRAMIENTA/"/>
    </mc:Choice>
  </mc:AlternateContent>
  <xr:revisionPtr revIDLastSave="8" documentId="8_{F1A24BF8-6BA0-4DB8-AA52-A0C7C571F4C6}" xr6:coauthVersionLast="47" xr6:coauthVersionMax="47" xr10:uidLastSave="{E42DC97E-2E5B-413D-B122-FE7027FBB127}"/>
  <bookViews>
    <workbookView xWindow="-108" yWindow="-108" windowWidth="23256" windowHeight="13896" activeTab="2" xr2:uid="{CA4F8876-E122-40A0-8E4A-3C55592076C7}"/>
  </bookViews>
  <sheets>
    <sheet name="DIAS LABORALES" sheetId="3" r:id="rId1"/>
    <sheet name="TURNOS" sheetId="2" r:id="rId2"/>
    <sheet name="MOD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37" i="1"/>
  <c r="E24" i="1"/>
  <c r="J68" i="1"/>
  <c r="J69" i="1" s="1"/>
  <c r="J67" i="1"/>
  <c r="O12" i="1"/>
  <c r="P12" i="1" s="1"/>
  <c r="O11" i="1"/>
  <c r="P11" i="1" s="1"/>
  <c r="O10" i="1"/>
  <c r="AO46" i="1" s="1"/>
  <c r="AA46" i="1" l="1"/>
  <c r="AE46" i="1"/>
  <c r="AF46" i="1"/>
  <c r="AJ46" i="1"/>
  <c r="AL46" i="1"/>
  <c r="AP46" i="1"/>
  <c r="P10" i="1"/>
  <c r="AB46" i="1"/>
  <c r="AC46" i="1"/>
  <c r="AG46" i="1"/>
  <c r="AK46" i="1"/>
  <c r="AM46" i="1"/>
  <c r="AQ46" i="1"/>
  <c r="AD46" i="1"/>
  <c r="AH46" i="1"/>
  <c r="AN46" i="1"/>
  <c r="Z46" i="1"/>
  <c r="AI46" i="1"/>
  <c r="M13" i="1" l="1"/>
  <c r="R12" i="1"/>
  <c r="N12" i="1"/>
  <c r="R11" i="1"/>
  <c r="N11" i="1"/>
  <c r="O13" i="1"/>
  <c r="N10" i="1"/>
  <c r="M7" i="1"/>
  <c r="O6" i="1"/>
  <c r="N6" i="1"/>
  <c r="O5" i="1"/>
  <c r="N5" i="1"/>
  <c r="O4" i="1"/>
  <c r="N4" i="1"/>
  <c r="E13" i="1"/>
  <c r="G12" i="1"/>
  <c r="F12" i="1"/>
  <c r="G11" i="1"/>
  <c r="F11" i="1"/>
  <c r="G10" i="1"/>
  <c r="F10" i="1"/>
  <c r="E7" i="1"/>
  <c r="D68" i="1"/>
  <c r="D69" i="1" s="1"/>
  <c r="G68" i="1"/>
  <c r="G69" i="1" s="1"/>
  <c r="G6" i="1"/>
  <c r="F6" i="1"/>
  <c r="D67" i="1"/>
  <c r="G67" i="1"/>
  <c r="G5" i="1"/>
  <c r="F5" i="1"/>
  <c r="G4" i="1"/>
  <c r="F4" i="1"/>
  <c r="K6" i="1" l="1"/>
  <c r="H6" i="1"/>
  <c r="Q4" i="1"/>
  <c r="T46" i="1"/>
  <c r="P46" i="1"/>
  <c r="L46" i="1"/>
  <c r="G46" i="1"/>
  <c r="E46" i="1"/>
  <c r="P4" i="1"/>
  <c r="Y46" i="1"/>
  <c r="V46" i="1"/>
  <c r="X46" i="1"/>
  <c r="Q46" i="1"/>
  <c r="W46" i="1"/>
  <c r="S46" i="1"/>
  <c r="O46" i="1"/>
  <c r="K46" i="1"/>
  <c r="H46" i="1"/>
  <c r="F46" i="1"/>
  <c r="R46" i="1"/>
  <c r="N46" i="1"/>
  <c r="J46" i="1"/>
  <c r="U46" i="1"/>
  <c r="M46" i="1"/>
  <c r="I46" i="1"/>
  <c r="R24" i="1"/>
  <c r="H10" i="1"/>
  <c r="S5" i="1"/>
  <c r="P5" i="1"/>
  <c r="K5" i="1"/>
  <c r="J25" i="1" s="1"/>
  <c r="H5" i="1"/>
  <c r="R6" i="1"/>
  <c r="P6" i="1"/>
  <c r="J12" i="1"/>
  <c r="H12" i="1"/>
  <c r="H24" i="1"/>
  <c r="I4" i="1"/>
  <c r="K4" i="1"/>
  <c r="J4" i="1"/>
  <c r="H4" i="1"/>
  <c r="I11" i="1"/>
  <c r="H11" i="1"/>
  <c r="H13" i="1" s="1"/>
  <c r="N13" i="1"/>
  <c r="Q5" i="1"/>
  <c r="O7" i="1"/>
  <c r="R4" i="1"/>
  <c r="Q11" i="1"/>
  <c r="S10" i="1"/>
  <c r="S12" i="1"/>
  <c r="Q10" i="1"/>
  <c r="S11" i="1"/>
  <c r="Q12" i="1"/>
  <c r="R10" i="1"/>
  <c r="R5" i="1"/>
  <c r="N7" i="1"/>
  <c r="S4" i="1"/>
  <c r="S6" i="1"/>
  <c r="Q6" i="1"/>
  <c r="R7" i="1"/>
  <c r="I5" i="1"/>
  <c r="J5" i="1"/>
  <c r="J6" i="1"/>
  <c r="Q24" i="1"/>
  <c r="F13" i="1"/>
  <c r="F24" i="1"/>
  <c r="V24" i="1"/>
  <c r="J11" i="1"/>
  <c r="I12" i="1"/>
  <c r="K24" i="1"/>
  <c r="W24" i="1"/>
  <c r="F7" i="1"/>
  <c r="I6" i="1"/>
  <c r="I10" i="1"/>
  <c r="O24" i="1"/>
  <c r="Q26" i="1"/>
  <c r="K11" i="1"/>
  <c r="J10" i="1"/>
  <c r="K12" i="1"/>
  <c r="G24" i="1"/>
  <c r="M24" i="1"/>
  <c r="J24" i="1"/>
  <c r="G7" i="1"/>
  <c r="Y24" i="1"/>
  <c r="U24" i="1"/>
  <c r="X24" i="1"/>
  <c r="T24" i="1"/>
  <c r="P24" i="1"/>
  <c r="L24" i="1"/>
  <c r="G13" i="1"/>
  <c r="K10" i="1"/>
  <c r="I24" i="1"/>
  <c r="N24" i="1"/>
  <c r="S24" i="1"/>
  <c r="N26" i="1" l="1"/>
  <c r="E26" i="1"/>
  <c r="E36" i="1" s="1"/>
  <c r="Y48" i="1"/>
  <c r="V48" i="1"/>
  <c r="G48" i="1"/>
  <c r="L48" i="1"/>
  <c r="J48" i="1"/>
  <c r="R48" i="1"/>
  <c r="R49" i="1" s="1"/>
  <c r="I48" i="1"/>
  <c r="X48" i="1"/>
  <c r="U48" i="1"/>
  <c r="U49" i="1" s="1"/>
  <c r="S48" i="1"/>
  <c r="S49" i="1" s="1"/>
  <c r="M48" i="1"/>
  <c r="F48" i="1"/>
  <c r="P48" i="1"/>
  <c r="O48" i="1"/>
  <c r="N48" i="1"/>
  <c r="N49" i="1" s="1"/>
  <c r="H48" i="1"/>
  <c r="H49" i="1" s="1"/>
  <c r="K48" i="1"/>
  <c r="K49" i="1" s="1"/>
  <c r="W48" i="1"/>
  <c r="W49" i="1" s="1"/>
  <c r="T48" i="1"/>
  <c r="T49" i="1" s="1"/>
  <c r="Q48" i="1"/>
  <c r="Q49" i="1" s="1"/>
  <c r="E48" i="1"/>
  <c r="E49" i="1" s="1"/>
  <c r="X47" i="1"/>
  <c r="U47" i="1"/>
  <c r="S47" i="1"/>
  <c r="P47" i="1"/>
  <c r="P49" i="1" s="1"/>
  <c r="J47" i="1"/>
  <c r="M47" i="1"/>
  <c r="G47" i="1"/>
  <c r="Y47" i="1"/>
  <c r="Y49" i="1" s="1"/>
  <c r="L47" i="1"/>
  <c r="L49" i="1" s="1"/>
  <c r="F47" i="1"/>
  <c r="R47" i="1"/>
  <c r="O47" i="1"/>
  <c r="I47" i="1"/>
  <c r="V47" i="1"/>
  <c r="Q7" i="1"/>
  <c r="R13" i="1"/>
  <c r="AQ48" i="1"/>
  <c r="AK48" i="1"/>
  <c r="AE48" i="1"/>
  <c r="AP48" i="1"/>
  <c r="AN48" i="1"/>
  <c r="AJ48" i="1"/>
  <c r="AH48" i="1"/>
  <c r="AD48" i="1"/>
  <c r="AB48" i="1"/>
  <c r="AM48" i="1"/>
  <c r="AG48" i="1"/>
  <c r="AA48" i="1"/>
  <c r="AP47" i="1"/>
  <c r="AN47" i="1"/>
  <c r="AJ47" i="1"/>
  <c r="AH47" i="1"/>
  <c r="AD47" i="1"/>
  <c r="AB47" i="1"/>
  <c r="AM47" i="1"/>
  <c r="AG47" i="1"/>
  <c r="AA47" i="1"/>
  <c r="AQ47" i="1"/>
  <c r="AK47" i="1"/>
  <c r="AE47" i="1"/>
  <c r="AO48" i="1"/>
  <c r="AO49" i="1" s="1"/>
  <c r="AI48" i="1"/>
  <c r="AI49" i="1" s="1"/>
  <c r="AC48" i="1"/>
  <c r="AC49" i="1" s="1"/>
  <c r="Z48" i="1"/>
  <c r="Z49" i="1" s="1"/>
  <c r="AL48" i="1"/>
  <c r="AL49" i="1" s="1"/>
  <c r="AF48" i="1"/>
  <c r="AF49" i="1" s="1"/>
  <c r="P7" i="1"/>
  <c r="T26" i="1"/>
  <c r="T27" i="1" s="1"/>
  <c r="T35" i="1" s="1"/>
  <c r="P13" i="1"/>
  <c r="Q13" i="1"/>
  <c r="S13" i="1"/>
  <c r="S7" i="1"/>
  <c r="Q27" i="1"/>
  <c r="Q36" i="1" s="1"/>
  <c r="K26" i="1"/>
  <c r="K27" i="1" s="1"/>
  <c r="I7" i="1"/>
  <c r="I13" i="1"/>
  <c r="W26" i="1"/>
  <c r="W27" i="1" s="1"/>
  <c r="W32" i="1" s="1"/>
  <c r="H7" i="1"/>
  <c r="N27" i="1"/>
  <c r="N34" i="1" s="1"/>
  <c r="V26" i="1"/>
  <c r="R26" i="1"/>
  <c r="F26" i="1"/>
  <c r="Y26" i="1"/>
  <c r="U26" i="1"/>
  <c r="M26" i="1"/>
  <c r="X26" i="1"/>
  <c r="P26" i="1"/>
  <c r="J13" i="1"/>
  <c r="O26" i="1"/>
  <c r="G26" i="1"/>
  <c r="L26" i="1"/>
  <c r="S26" i="1"/>
  <c r="J26" i="1"/>
  <c r="J27" i="1" s="1"/>
  <c r="I26" i="1"/>
  <c r="H26" i="1"/>
  <c r="H27" i="1" s="1"/>
  <c r="J7" i="1"/>
  <c r="I25" i="1"/>
  <c r="K7" i="1"/>
  <c r="V25" i="1"/>
  <c r="P25" i="1"/>
  <c r="U25" i="1"/>
  <c r="O25" i="1"/>
  <c r="K13" i="1"/>
  <c r="S25" i="1"/>
  <c r="G25" i="1"/>
  <c r="M25" i="1"/>
  <c r="R25" i="1"/>
  <c r="F25" i="1"/>
  <c r="Y25" i="1"/>
  <c r="X25" i="1"/>
  <c r="L25" i="1"/>
  <c r="V49" i="1" l="1"/>
  <c r="X49" i="1"/>
  <c r="J49" i="1"/>
  <c r="J57" i="1" s="1"/>
  <c r="M49" i="1"/>
  <c r="M56" i="1" s="1"/>
  <c r="I49" i="1"/>
  <c r="I51" i="1" s="1"/>
  <c r="AG49" i="1"/>
  <c r="AH49" i="1"/>
  <c r="AH57" i="1" s="1"/>
  <c r="AE49" i="1"/>
  <c r="AE56" i="1" s="1"/>
  <c r="O49" i="1"/>
  <c r="O54" i="1" s="1"/>
  <c r="Y57" i="1"/>
  <c r="Y54" i="1"/>
  <c r="Y58" i="1"/>
  <c r="Y56" i="1"/>
  <c r="Y51" i="1"/>
  <c r="K54" i="1"/>
  <c r="K51" i="1"/>
  <c r="K56" i="1"/>
  <c r="K57" i="1"/>
  <c r="K58" i="1"/>
  <c r="R54" i="1"/>
  <c r="R51" i="1"/>
  <c r="R58" i="1"/>
  <c r="R57" i="1"/>
  <c r="R56" i="1"/>
  <c r="H57" i="1"/>
  <c r="H54" i="1"/>
  <c r="H56" i="1"/>
  <c r="H58" i="1"/>
  <c r="H51" i="1"/>
  <c r="W58" i="1"/>
  <c r="W56" i="1"/>
  <c r="W54" i="1"/>
  <c r="W57" i="1"/>
  <c r="W51" i="1"/>
  <c r="S58" i="1"/>
  <c r="S57" i="1"/>
  <c r="S54" i="1"/>
  <c r="S56" i="1"/>
  <c r="S51" i="1"/>
  <c r="V56" i="1"/>
  <c r="V58" i="1"/>
  <c r="V57" i="1"/>
  <c r="V54" i="1"/>
  <c r="V51" i="1"/>
  <c r="T58" i="1"/>
  <c r="T56" i="1"/>
  <c r="T51" i="1"/>
  <c r="T54" i="1"/>
  <c r="T57" i="1"/>
  <c r="U56" i="1"/>
  <c r="U51" i="1"/>
  <c r="U58" i="1"/>
  <c r="U54" i="1"/>
  <c r="U57" i="1"/>
  <c r="X58" i="1"/>
  <c r="X54" i="1"/>
  <c r="X56" i="1"/>
  <c r="X57" i="1"/>
  <c r="X51" i="1"/>
  <c r="L57" i="1"/>
  <c r="L54" i="1"/>
  <c r="L56" i="1"/>
  <c r="L51" i="1"/>
  <c r="L58" i="1"/>
  <c r="E34" i="1"/>
  <c r="P57" i="1"/>
  <c r="P54" i="1"/>
  <c r="P56" i="1"/>
  <c r="P51" i="1"/>
  <c r="P58" i="1"/>
  <c r="J56" i="1"/>
  <c r="J54" i="1"/>
  <c r="J58" i="1"/>
  <c r="J51" i="1"/>
  <c r="Q57" i="1"/>
  <c r="Q58" i="1"/>
  <c r="Q56" i="1"/>
  <c r="Q51" i="1"/>
  <c r="Q54" i="1"/>
  <c r="N56" i="1"/>
  <c r="N51" i="1"/>
  <c r="N58" i="1"/>
  <c r="N54" i="1"/>
  <c r="N57" i="1"/>
  <c r="AC54" i="1"/>
  <c r="AC56" i="1"/>
  <c r="AC51" i="1"/>
  <c r="AC57" i="1"/>
  <c r="AC58" i="1"/>
  <c r="AG57" i="1"/>
  <c r="AG58" i="1"/>
  <c r="AG56" i="1"/>
  <c r="AG54" i="1"/>
  <c r="AG51" i="1"/>
  <c r="AH51" i="1"/>
  <c r="AH54" i="1"/>
  <c r="AF56" i="1"/>
  <c r="AF54" i="1"/>
  <c r="AF58" i="1"/>
  <c r="AF51" i="1"/>
  <c r="AF57" i="1"/>
  <c r="AI54" i="1"/>
  <c r="AI58" i="1"/>
  <c r="AI57" i="1"/>
  <c r="AI56" i="1"/>
  <c r="AI51" i="1"/>
  <c r="AM49" i="1"/>
  <c r="AJ49" i="1"/>
  <c r="AK49" i="1"/>
  <c r="AL54" i="1"/>
  <c r="AL57" i="1"/>
  <c r="AL51" i="1"/>
  <c r="AL58" i="1"/>
  <c r="AL56" i="1"/>
  <c r="AO54" i="1"/>
  <c r="AO51" i="1"/>
  <c r="AO56" i="1"/>
  <c r="AO58" i="1"/>
  <c r="AO57" i="1"/>
  <c r="AB49" i="1"/>
  <c r="AN49" i="1"/>
  <c r="AQ49" i="1"/>
  <c r="Z57" i="1"/>
  <c r="Z58" i="1"/>
  <c r="Z56" i="1"/>
  <c r="Z51" i="1"/>
  <c r="Z54" i="1"/>
  <c r="AA49" i="1"/>
  <c r="AD49" i="1"/>
  <c r="AP49" i="1"/>
  <c r="E35" i="1"/>
  <c r="E32" i="1"/>
  <c r="E29" i="1"/>
  <c r="E31" i="1" s="1"/>
  <c r="N32" i="1"/>
  <c r="Q35" i="1"/>
  <c r="N35" i="1"/>
  <c r="Q34" i="1"/>
  <c r="Q32" i="1"/>
  <c r="F49" i="1"/>
  <c r="F54" i="1" s="1"/>
  <c r="Q29" i="1"/>
  <c r="Q33" i="1" s="1"/>
  <c r="T36" i="1"/>
  <c r="G49" i="1"/>
  <c r="G54" i="1" s="1"/>
  <c r="N36" i="1"/>
  <c r="T32" i="1"/>
  <c r="U27" i="1"/>
  <c r="U35" i="1" s="1"/>
  <c r="X27" i="1"/>
  <c r="X29" i="1" s="1"/>
  <c r="W29" i="1"/>
  <c r="W31" i="1" s="1"/>
  <c r="E51" i="1"/>
  <c r="E54" i="1"/>
  <c r="E58" i="1"/>
  <c r="E56" i="1"/>
  <c r="E57" i="1"/>
  <c r="I27" i="1"/>
  <c r="I35" i="1" s="1"/>
  <c r="N29" i="1"/>
  <c r="N31" i="1" s="1"/>
  <c r="T34" i="1"/>
  <c r="T29" i="1"/>
  <c r="T30" i="1" s="1"/>
  <c r="W34" i="1"/>
  <c r="S27" i="1"/>
  <c r="S29" i="1" s="1"/>
  <c r="W35" i="1"/>
  <c r="W36" i="1"/>
  <c r="G27" i="1"/>
  <c r="G32" i="1" s="1"/>
  <c r="R27" i="1"/>
  <c r="R34" i="1" s="1"/>
  <c r="K29" i="1"/>
  <c r="K36" i="1"/>
  <c r="K32" i="1"/>
  <c r="K34" i="1"/>
  <c r="K35" i="1"/>
  <c r="Y27" i="1"/>
  <c r="Y35" i="1" s="1"/>
  <c r="P27" i="1"/>
  <c r="P36" i="1" s="1"/>
  <c r="O27" i="1"/>
  <c r="O34" i="1" s="1"/>
  <c r="M27" i="1"/>
  <c r="M34" i="1" s="1"/>
  <c r="L27" i="1"/>
  <c r="L36" i="1" s="1"/>
  <c r="J35" i="1"/>
  <c r="J34" i="1"/>
  <c r="J36" i="1"/>
  <c r="J29" i="1"/>
  <c r="J32" i="1"/>
  <c r="V27" i="1"/>
  <c r="H29" i="1"/>
  <c r="H36" i="1"/>
  <c r="H32" i="1"/>
  <c r="H35" i="1"/>
  <c r="H34" i="1"/>
  <c r="F27" i="1"/>
  <c r="AH58" i="1" l="1"/>
  <c r="I56" i="1"/>
  <c r="M57" i="1"/>
  <c r="M54" i="1"/>
  <c r="I57" i="1"/>
  <c r="I58" i="1"/>
  <c r="M58" i="1"/>
  <c r="I54" i="1"/>
  <c r="O51" i="1"/>
  <c r="O55" i="1" s="1"/>
  <c r="AE51" i="1"/>
  <c r="AE52" i="1" s="1"/>
  <c r="M51" i="1"/>
  <c r="M55" i="1" s="1"/>
  <c r="AE58" i="1"/>
  <c r="AH56" i="1"/>
  <c r="AE57" i="1"/>
  <c r="O58" i="1"/>
  <c r="AE54" i="1"/>
  <c r="O57" i="1"/>
  <c r="O56" i="1"/>
  <c r="N53" i="1"/>
  <c r="N52" i="1"/>
  <c r="N55" i="1"/>
  <c r="K55" i="1"/>
  <c r="K53" i="1"/>
  <c r="K52" i="1"/>
  <c r="P53" i="1"/>
  <c r="P55" i="1"/>
  <c r="P52" i="1"/>
  <c r="W53" i="1"/>
  <c r="W52" i="1"/>
  <c r="W55" i="1"/>
  <c r="Y55" i="1"/>
  <c r="Y52" i="1"/>
  <c r="Y53" i="1"/>
  <c r="T53" i="1"/>
  <c r="T52" i="1"/>
  <c r="T55" i="1"/>
  <c r="S52" i="1"/>
  <c r="S55" i="1"/>
  <c r="S53" i="1"/>
  <c r="I32" i="1"/>
  <c r="Q52" i="1"/>
  <c r="Q53" i="1"/>
  <c r="Q55" i="1"/>
  <c r="J55" i="1"/>
  <c r="J52" i="1"/>
  <c r="J53" i="1"/>
  <c r="L53" i="1"/>
  <c r="L52" i="1"/>
  <c r="L55" i="1"/>
  <c r="X52" i="1"/>
  <c r="X55" i="1"/>
  <c r="X53" i="1"/>
  <c r="U55" i="1"/>
  <c r="U53" i="1"/>
  <c r="U52" i="1"/>
  <c r="I55" i="1"/>
  <c r="I52" i="1"/>
  <c r="I53" i="1"/>
  <c r="V52" i="1"/>
  <c r="V55" i="1"/>
  <c r="V53" i="1"/>
  <c r="H55" i="1"/>
  <c r="H52" i="1"/>
  <c r="H53" i="1"/>
  <c r="R52" i="1"/>
  <c r="R55" i="1"/>
  <c r="R53" i="1"/>
  <c r="AA58" i="1"/>
  <c r="AA56" i="1"/>
  <c r="AA57" i="1"/>
  <c r="AA51" i="1"/>
  <c r="AA54" i="1"/>
  <c r="AB57" i="1"/>
  <c r="AB56" i="1"/>
  <c r="AB54" i="1"/>
  <c r="AB58" i="1"/>
  <c r="AB51" i="1"/>
  <c r="AO53" i="1"/>
  <c r="AO52" i="1"/>
  <c r="AO55" i="1"/>
  <c r="AL53" i="1"/>
  <c r="AL52" i="1"/>
  <c r="AL55" i="1"/>
  <c r="AJ57" i="1"/>
  <c r="AJ54" i="1"/>
  <c r="AJ51" i="1"/>
  <c r="AJ58" i="1"/>
  <c r="AJ56" i="1"/>
  <c r="AF53" i="1"/>
  <c r="AF55" i="1"/>
  <c r="AF52" i="1"/>
  <c r="AM54" i="1"/>
  <c r="AM57" i="1"/>
  <c r="AM58" i="1"/>
  <c r="AM51" i="1"/>
  <c r="AM56" i="1"/>
  <c r="AH55" i="1"/>
  <c r="AH52" i="1"/>
  <c r="AH53" i="1"/>
  <c r="AC52" i="1"/>
  <c r="AC53" i="1"/>
  <c r="AC55" i="1"/>
  <c r="AP57" i="1"/>
  <c r="AP56" i="1"/>
  <c r="AP51" i="1"/>
  <c r="AP54" i="1"/>
  <c r="AP58" i="1"/>
  <c r="Z52" i="1"/>
  <c r="Z53" i="1"/>
  <c r="Z55" i="1"/>
  <c r="AQ54" i="1"/>
  <c r="AQ57" i="1"/>
  <c r="AQ58" i="1"/>
  <c r="AQ56" i="1"/>
  <c r="AQ51" i="1"/>
  <c r="AI52" i="1"/>
  <c r="AI53" i="1"/>
  <c r="AI55" i="1"/>
  <c r="AG52" i="1"/>
  <c r="AG55" i="1"/>
  <c r="AG53" i="1"/>
  <c r="AD54" i="1"/>
  <c r="AD51" i="1"/>
  <c r="AD57" i="1"/>
  <c r="AD56" i="1"/>
  <c r="AD58" i="1"/>
  <c r="AN57" i="1"/>
  <c r="AN54" i="1"/>
  <c r="AN56" i="1"/>
  <c r="AN51" i="1"/>
  <c r="AN58" i="1"/>
  <c r="AK56" i="1"/>
  <c r="AK58" i="1"/>
  <c r="AK51" i="1"/>
  <c r="AK54" i="1"/>
  <c r="AK57" i="1"/>
  <c r="E33" i="1"/>
  <c r="P34" i="1"/>
  <c r="I29" i="1"/>
  <c r="I31" i="1" s="1"/>
  <c r="G57" i="1"/>
  <c r="G51" i="1"/>
  <c r="G53" i="1" s="1"/>
  <c r="E30" i="1"/>
  <c r="U36" i="1"/>
  <c r="S34" i="1"/>
  <c r="I36" i="1"/>
  <c r="F57" i="1"/>
  <c r="G58" i="1"/>
  <c r="F51" i="1"/>
  <c r="F52" i="1" s="1"/>
  <c r="W33" i="1"/>
  <c r="Q30" i="1"/>
  <c r="F56" i="1"/>
  <c r="Q31" i="1"/>
  <c r="X35" i="1"/>
  <c r="G56" i="1"/>
  <c r="U29" i="1"/>
  <c r="U31" i="1" s="1"/>
  <c r="U32" i="1"/>
  <c r="W30" i="1"/>
  <c r="R35" i="1"/>
  <c r="F58" i="1"/>
  <c r="X32" i="1"/>
  <c r="U34" i="1"/>
  <c r="X36" i="1"/>
  <c r="X34" i="1"/>
  <c r="O35" i="1"/>
  <c r="N30" i="1"/>
  <c r="I34" i="1"/>
  <c r="G36" i="1"/>
  <c r="P35" i="1"/>
  <c r="N33" i="1"/>
  <c r="G29" i="1"/>
  <c r="G30" i="1" s="1"/>
  <c r="S32" i="1"/>
  <c r="T31" i="1"/>
  <c r="E53" i="1"/>
  <c r="E55" i="1"/>
  <c r="E52" i="1"/>
  <c r="T33" i="1"/>
  <c r="G52" i="1"/>
  <c r="S35" i="1"/>
  <c r="G35" i="1"/>
  <c r="G34" i="1"/>
  <c r="P32" i="1"/>
  <c r="S36" i="1"/>
  <c r="R29" i="1"/>
  <c r="R31" i="1" s="1"/>
  <c r="P29" i="1"/>
  <c r="P33" i="1" s="1"/>
  <c r="M35" i="1"/>
  <c r="L29" i="1"/>
  <c r="L31" i="1" s="1"/>
  <c r="Y32" i="1"/>
  <c r="O36" i="1"/>
  <c r="R36" i="1"/>
  <c r="R32" i="1"/>
  <c r="L34" i="1"/>
  <c r="Y29" i="1"/>
  <c r="Y33" i="1" s="1"/>
  <c r="K33" i="1"/>
  <c r="K31" i="1"/>
  <c r="K30" i="1"/>
  <c r="L32" i="1"/>
  <c r="Y34" i="1"/>
  <c r="L35" i="1"/>
  <c r="Y36" i="1"/>
  <c r="M32" i="1"/>
  <c r="O29" i="1"/>
  <c r="O31" i="1" s="1"/>
  <c r="M29" i="1"/>
  <c r="M31" i="1" s="1"/>
  <c r="M36" i="1"/>
  <c r="O32" i="1"/>
  <c r="J31" i="1"/>
  <c r="J30" i="1"/>
  <c r="J33" i="1"/>
  <c r="S30" i="1"/>
  <c r="S33" i="1"/>
  <c r="S31" i="1"/>
  <c r="H33" i="1"/>
  <c r="H30" i="1"/>
  <c r="H31" i="1"/>
  <c r="F35" i="1"/>
  <c r="F34" i="1"/>
  <c r="F29" i="1"/>
  <c r="F36" i="1"/>
  <c r="F32" i="1"/>
  <c r="V35" i="1"/>
  <c r="V34" i="1"/>
  <c r="V29" i="1"/>
  <c r="V36" i="1"/>
  <c r="V32" i="1"/>
  <c r="X33" i="1"/>
  <c r="X30" i="1"/>
  <c r="X31" i="1"/>
  <c r="AE55" i="1" l="1"/>
  <c r="W37" i="1"/>
  <c r="W38" i="1" s="1"/>
  <c r="O52" i="1"/>
  <c r="AE53" i="1"/>
  <c r="AE59" i="1" s="1"/>
  <c r="M52" i="1"/>
  <c r="O53" i="1"/>
  <c r="N59" i="1"/>
  <c r="M53" i="1"/>
  <c r="M59" i="1" s="1"/>
  <c r="M60" i="1" s="1"/>
  <c r="U59" i="1"/>
  <c r="U61" i="1" s="1"/>
  <c r="U62" i="1" s="1"/>
  <c r="X59" i="1"/>
  <c r="X61" i="1" s="1"/>
  <c r="X62" i="1" s="1"/>
  <c r="O59" i="1"/>
  <c r="O61" i="1" s="1"/>
  <c r="O62" i="1" s="1"/>
  <c r="S59" i="1"/>
  <c r="S61" i="1" s="1"/>
  <c r="S62" i="1" s="1"/>
  <c r="W59" i="1"/>
  <c r="W61" i="1" s="1"/>
  <c r="W62" i="1" s="1"/>
  <c r="AH59" i="1"/>
  <c r="AH60" i="1" s="1"/>
  <c r="I59" i="1"/>
  <c r="I60" i="1" s="1"/>
  <c r="Q59" i="1"/>
  <c r="Q60" i="1" s="1"/>
  <c r="Y59" i="1"/>
  <c r="Y61" i="1" s="1"/>
  <c r="Y62" i="1" s="1"/>
  <c r="J59" i="1"/>
  <c r="J60" i="1" s="1"/>
  <c r="T59" i="1"/>
  <c r="T61" i="1" s="1"/>
  <c r="T62" i="1" s="1"/>
  <c r="AL59" i="1"/>
  <c r="AL60" i="1" s="1"/>
  <c r="R59" i="1"/>
  <c r="R61" i="1" s="1"/>
  <c r="R62" i="1" s="1"/>
  <c r="AI59" i="1"/>
  <c r="AI61" i="1" s="1"/>
  <c r="AI62" i="1" s="1"/>
  <c r="AC59" i="1"/>
  <c r="AC60" i="1" s="1"/>
  <c r="V59" i="1"/>
  <c r="V60" i="1" s="1"/>
  <c r="W60" i="1"/>
  <c r="Z59" i="1"/>
  <c r="Z60" i="1" s="1"/>
  <c r="L59" i="1"/>
  <c r="P59" i="1"/>
  <c r="K59" i="1"/>
  <c r="N61" i="1"/>
  <c r="N62" i="1" s="1"/>
  <c r="N60" i="1"/>
  <c r="AG59" i="1"/>
  <c r="AG61" i="1" s="1"/>
  <c r="AG62" i="1" s="1"/>
  <c r="AF59" i="1"/>
  <c r="AF60" i="1" s="1"/>
  <c r="H59" i="1"/>
  <c r="I33" i="1"/>
  <c r="AO59" i="1"/>
  <c r="AO60" i="1" s="1"/>
  <c r="AO61" i="1"/>
  <c r="AO62" i="1" s="1"/>
  <c r="AA55" i="1"/>
  <c r="AA52" i="1"/>
  <c r="AA53" i="1"/>
  <c r="AD53" i="1"/>
  <c r="AD55" i="1"/>
  <c r="AD52" i="1"/>
  <c r="AP53" i="1"/>
  <c r="AP52" i="1"/>
  <c r="AP55" i="1"/>
  <c r="AM52" i="1"/>
  <c r="AM53" i="1"/>
  <c r="AM55" i="1"/>
  <c r="AK55" i="1"/>
  <c r="AK52" i="1"/>
  <c r="AK53" i="1"/>
  <c r="AN53" i="1"/>
  <c r="AN55" i="1"/>
  <c r="AN52" i="1"/>
  <c r="AB55" i="1"/>
  <c r="AB53" i="1"/>
  <c r="AB52" i="1"/>
  <c r="AQ52" i="1"/>
  <c r="AQ53" i="1"/>
  <c r="AQ55" i="1"/>
  <c r="AJ53" i="1"/>
  <c r="AJ55" i="1"/>
  <c r="AJ52" i="1"/>
  <c r="I30" i="1"/>
  <c r="E39" i="1"/>
  <c r="E40" i="1" s="1"/>
  <c r="R33" i="1"/>
  <c r="N37" i="1"/>
  <c r="N39" i="1" s="1"/>
  <c r="N40" i="1" s="1"/>
  <c r="Q37" i="1"/>
  <c r="Q39" i="1" s="1"/>
  <c r="Q40" i="1" s="1"/>
  <c r="F55" i="1"/>
  <c r="F53" i="1"/>
  <c r="E59" i="1"/>
  <c r="E60" i="1" s="1"/>
  <c r="G55" i="1"/>
  <c r="G59" i="1" s="1"/>
  <c r="P30" i="1"/>
  <c r="U33" i="1"/>
  <c r="U30" i="1"/>
  <c r="R30" i="1"/>
  <c r="G31" i="1"/>
  <c r="T37" i="1"/>
  <c r="T39" i="1" s="1"/>
  <c r="T40" i="1" s="1"/>
  <c r="Y30" i="1"/>
  <c r="G33" i="1"/>
  <c r="L33" i="1"/>
  <c r="M33" i="1"/>
  <c r="L30" i="1"/>
  <c r="M30" i="1"/>
  <c r="Y31" i="1"/>
  <c r="P31" i="1"/>
  <c r="Q38" i="1"/>
  <c r="S37" i="1"/>
  <c r="S39" i="1" s="1"/>
  <c r="S40" i="1" s="1"/>
  <c r="K37" i="1"/>
  <c r="K38" i="1" s="1"/>
  <c r="O33" i="1"/>
  <c r="X37" i="1"/>
  <c r="X38" i="1" s="1"/>
  <c r="O30" i="1"/>
  <c r="W39" i="1"/>
  <c r="W40" i="1" s="1"/>
  <c r="H37" i="1"/>
  <c r="H39" i="1" s="1"/>
  <c r="H40" i="1" s="1"/>
  <c r="J37" i="1"/>
  <c r="J39" i="1" s="1"/>
  <c r="J40" i="1" s="1"/>
  <c r="V31" i="1"/>
  <c r="V30" i="1"/>
  <c r="V33" i="1"/>
  <c r="F31" i="1"/>
  <c r="F30" i="1"/>
  <c r="F33" i="1"/>
  <c r="AE60" i="1" l="1"/>
  <c r="AE61" i="1"/>
  <c r="AE62" i="1" s="1"/>
  <c r="AG60" i="1"/>
  <c r="Y60" i="1"/>
  <c r="S60" i="1"/>
  <c r="X60" i="1"/>
  <c r="T60" i="1"/>
  <c r="J61" i="1"/>
  <c r="J62" i="1" s="1"/>
  <c r="AH61" i="1"/>
  <c r="AH62" i="1" s="1"/>
  <c r="I61" i="1"/>
  <c r="I62" i="1" s="1"/>
  <c r="R60" i="1"/>
  <c r="U60" i="1"/>
  <c r="AI60" i="1"/>
  <c r="N38" i="1"/>
  <c r="O60" i="1"/>
  <c r="M61" i="1"/>
  <c r="M62" i="1" s="1"/>
  <c r="AF61" i="1"/>
  <c r="AF62" i="1" s="1"/>
  <c r="AC61" i="1"/>
  <c r="AC62" i="1" s="1"/>
  <c r="AL61" i="1"/>
  <c r="AL62" i="1" s="1"/>
  <c r="I37" i="1"/>
  <c r="I39" i="1" s="1"/>
  <c r="I40" i="1" s="1"/>
  <c r="Z61" i="1"/>
  <c r="Z62" i="1" s="1"/>
  <c r="V61" i="1"/>
  <c r="V62" i="1" s="1"/>
  <c r="Q61" i="1"/>
  <c r="Q62" i="1" s="1"/>
  <c r="AJ59" i="1"/>
  <c r="AJ61" i="1" s="1"/>
  <c r="AJ62" i="1" s="1"/>
  <c r="U37" i="1"/>
  <c r="U39" i="1" s="1"/>
  <c r="U40" i="1" s="1"/>
  <c r="AP59" i="1"/>
  <c r="AP60" i="1" s="1"/>
  <c r="AB59" i="1"/>
  <c r="AB61" i="1" s="1"/>
  <c r="AB62" i="1" s="1"/>
  <c r="AK59" i="1"/>
  <c r="AK61" i="1" s="1"/>
  <c r="AK62" i="1" s="1"/>
  <c r="K60" i="1"/>
  <c r="K61" i="1"/>
  <c r="K62" i="1" s="1"/>
  <c r="L60" i="1"/>
  <c r="L61" i="1"/>
  <c r="L62" i="1" s="1"/>
  <c r="E38" i="1"/>
  <c r="H61" i="1"/>
  <c r="H62" i="1" s="1"/>
  <c r="H60" i="1"/>
  <c r="AN59" i="1"/>
  <c r="AN60" i="1" s="1"/>
  <c r="AM59" i="1"/>
  <c r="AM61" i="1" s="1"/>
  <c r="AM62" i="1" s="1"/>
  <c r="AD59" i="1"/>
  <c r="AD61" i="1" s="1"/>
  <c r="AD62" i="1" s="1"/>
  <c r="P61" i="1"/>
  <c r="P62" i="1" s="1"/>
  <c r="P60" i="1"/>
  <c r="AB60" i="1"/>
  <c r="AQ59" i="1"/>
  <c r="AA59" i="1"/>
  <c r="R37" i="1"/>
  <c r="R39" i="1" s="1"/>
  <c r="R40" i="1" s="1"/>
  <c r="T38" i="1"/>
  <c r="F59" i="1"/>
  <c r="F60" i="1" s="1"/>
  <c r="P37" i="1"/>
  <c r="P38" i="1" s="1"/>
  <c r="G60" i="1"/>
  <c r="G61" i="1"/>
  <c r="G62" i="1" s="1"/>
  <c r="E61" i="1"/>
  <c r="E62" i="1" s="1"/>
  <c r="G37" i="1"/>
  <c r="G39" i="1" s="1"/>
  <c r="G40" i="1" s="1"/>
  <c r="S38" i="1"/>
  <c r="X39" i="1"/>
  <c r="X40" i="1" s="1"/>
  <c r="Y37" i="1"/>
  <c r="Y39" i="1" s="1"/>
  <c r="Y40" i="1" s="1"/>
  <c r="L37" i="1"/>
  <c r="L39" i="1" s="1"/>
  <c r="L40" i="1" s="1"/>
  <c r="M37" i="1"/>
  <c r="M39" i="1" s="1"/>
  <c r="M40" i="1" s="1"/>
  <c r="O37" i="1"/>
  <c r="O39" i="1" s="1"/>
  <c r="O40" i="1" s="1"/>
  <c r="K39" i="1"/>
  <c r="K40" i="1" s="1"/>
  <c r="V37" i="1"/>
  <c r="V39" i="1" s="1"/>
  <c r="V40" i="1" s="1"/>
  <c r="H38" i="1"/>
  <c r="F37" i="1"/>
  <c r="F39" i="1" s="1"/>
  <c r="F40" i="1" s="1"/>
  <c r="J38" i="1"/>
  <c r="AJ60" i="1" l="1"/>
  <c r="I38" i="1"/>
  <c r="AK60" i="1"/>
  <c r="U38" i="1"/>
  <c r="F61" i="1"/>
  <c r="F62" i="1" s="1"/>
  <c r="O38" i="1"/>
  <c r="AN61" i="1"/>
  <c r="AN62" i="1" s="1"/>
  <c r="AP61" i="1"/>
  <c r="AP62" i="1" s="1"/>
  <c r="AD60" i="1"/>
  <c r="R38" i="1"/>
  <c r="AM60" i="1"/>
  <c r="AA61" i="1"/>
  <c r="AA62" i="1" s="1"/>
  <c r="AA60" i="1"/>
  <c r="AQ60" i="1"/>
  <c r="AQ61" i="1"/>
  <c r="AQ62" i="1" s="1"/>
  <c r="P39" i="1"/>
  <c r="P40" i="1" s="1"/>
  <c r="G38" i="1"/>
  <c r="L38" i="1"/>
  <c r="Y38" i="1"/>
  <c r="M38" i="1"/>
  <c r="V38" i="1"/>
  <c r="F38" i="1"/>
</calcChain>
</file>

<file path=xl/sharedStrings.xml><?xml version="1.0" encoding="utf-8"?>
<sst xmlns="http://schemas.openxmlformats.org/spreadsheetml/2006/main" count="311" uniqueCount="129">
  <si>
    <t>PROVISION PAGOS LABORALES:</t>
  </si>
  <si>
    <t>Sueldo unitario</t>
  </si>
  <si>
    <t>valor diario</t>
  </si>
  <si>
    <t>Valor hora 240</t>
  </si>
  <si>
    <t>Valor minuto 240</t>
  </si>
  <si>
    <t>Valor H.E.D 240</t>
  </si>
  <si>
    <t>Valor H.E.N 240</t>
  </si>
  <si>
    <t>Valor R.N. 240</t>
  </si>
  <si>
    <t>Turno Diurno</t>
  </si>
  <si>
    <t>IMPRESION</t>
  </si>
  <si>
    <t>Cesantías</t>
  </si>
  <si>
    <t>Con 47 horas semanles trabajadas</t>
  </si>
  <si>
    <t>Con 48 horas semanles trabajadas</t>
  </si>
  <si>
    <t xml:space="preserve">SUELDO BASE IMPRESION 240 H </t>
  </si>
  <si>
    <t>Intereses</t>
  </si>
  <si>
    <t>Horas</t>
  </si>
  <si>
    <t>Normal</t>
  </si>
  <si>
    <t>Vacaciones</t>
  </si>
  <si>
    <t>H.E.D</t>
  </si>
  <si>
    <t xml:space="preserve">Valor hora </t>
  </si>
  <si>
    <t>Primas</t>
  </si>
  <si>
    <t xml:space="preserve">Valor minuto </t>
  </si>
  <si>
    <t>Subtotal prestaciones sociales</t>
  </si>
  <si>
    <t>Turno Nocturno Extrusion</t>
  </si>
  <si>
    <t>Pensión</t>
  </si>
  <si>
    <t>Riesgos laborales</t>
  </si>
  <si>
    <t>Valor hora 235</t>
  </si>
  <si>
    <t>Valor minuto 235</t>
  </si>
  <si>
    <t>Valor H.E.D 235</t>
  </si>
  <si>
    <t>Valor H.E.N 235</t>
  </si>
  <si>
    <t>Valor R.N. 235</t>
  </si>
  <si>
    <t>Subtotal seguridad social</t>
  </si>
  <si>
    <t>R.N</t>
  </si>
  <si>
    <t>Caja compensación</t>
  </si>
  <si>
    <t>H.E.N</t>
  </si>
  <si>
    <t>Subtotal parafiscales</t>
  </si>
  <si>
    <t>TOTAL PAGOS LABORALES</t>
  </si>
  <si>
    <t>Turno Nocturno Sellado</t>
  </si>
  <si>
    <t>JULIO 2023</t>
  </si>
  <si>
    <t>AGOSTO 2023</t>
  </si>
  <si>
    <t>SEPTIEMBRE 2023</t>
  </si>
  <si>
    <t>OCTUBRE 2023</t>
  </si>
  <si>
    <t>NOVIEMBRE 2023</t>
  </si>
  <si>
    <t>DICIEMBRE 2023</t>
  </si>
  <si>
    <t>TURNO DIURNO 47 H.S</t>
  </si>
  <si>
    <t>TURNO NOCTURNO EXTRUSION 47 H.S</t>
  </si>
  <si>
    <t>TURNO NOCTURNO SELLADO 47 H.S</t>
  </si>
  <si>
    <t>TURNO DIURNO 48 H.S</t>
  </si>
  <si>
    <t>TURNO NOCTURNO EXTRUSION 48 H.S</t>
  </si>
  <si>
    <t>TURNO NOCTURNO SELLADO 48 H.S</t>
  </si>
  <si>
    <t>VALOR HORA NORMAL MENSUAL</t>
  </si>
  <si>
    <t>VALOR HORA RECARGO NOCTURNO MENSUAL</t>
  </si>
  <si>
    <t>VALOR HORA EXTRA PERMANENTE MENSUAL</t>
  </si>
  <si>
    <t>VALOR TOTAL</t>
  </si>
  <si>
    <t>AUXILIO DE TRANSPORTE</t>
  </si>
  <si>
    <t>SUELDO CON HE Y RN + AUX</t>
  </si>
  <si>
    <t>SUELDO TOTAL</t>
  </si>
  <si>
    <t>ENERO 2024</t>
  </si>
  <si>
    <t>Con 46 horas semanles trabajadas</t>
  </si>
  <si>
    <t>Con 44 horas semanles trabajadas</t>
  </si>
  <si>
    <t>Con 42 horas semanles trabajadas</t>
  </si>
  <si>
    <t>Valor hora 230</t>
  </si>
  <si>
    <t>Valor minuto 230</t>
  </si>
  <si>
    <t>Valor H.E.D 230</t>
  </si>
  <si>
    <t>Valor H.E.N 230</t>
  </si>
  <si>
    <t>Valor R.N. 230</t>
  </si>
  <si>
    <t>D.L. JULIO 2023</t>
  </si>
  <si>
    <t>D.L. AGOSTO 2023</t>
  </si>
  <si>
    <t>D.L. SEPTIEMBRE 2023</t>
  </si>
  <si>
    <t>D.L. OCTUBRE 2023</t>
  </si>
  <si>
    <t>D.L. NOVIEMBRE 2023</t>
  </si>
  <si>
    <t>D.L. DICIEMBRE 2023</t>
  </si>
  <si>
    <t>D.L. ENERO 2024</t>
  </si>
  <si>
    <t>D.L. FEBRERO 2025</t>
  </si>
  <si>
    <t>D.L. FEBRERO 2024</t>
  </si>
  <si>
    <t>D.L. MARZO 2024</t>
  </si>
  <si>
    <t>D.L. ABRIL 2024</t>
  </si>
  <si>
    <t>D.L. MAYO 2024</t>
  </si>
  <si>
    <t>D.L. JUNIO 2024</t>
  </si>
  <si>
    <t>D.L. JULIO 2024</t>
  </si>
  <si>
    <t>D.L. AGOSTO 2024</t>
  </si>
  <si>
    <t>D.L. SEPTIEMBRE 2024</t>
  </si>
  <si>
    <t>D.L. OCTUBRE 2024</t>
  </si>
  <si>
    <t>D.L. NOVIEMBRE 2024</t>
  </si>
  <si>
    <t>D.L. DICIEMBRE 2024</t>
  </si>
  <si>
    <t>D.L. ENERO 2025</t>
  </si>
  <si>
    <t>D.L. MARZO 2025</t>
  </si>
  <si>
    <t>D.L. ABRIL 2025</t>
  </si>
  <si>
    <t>D.L. MAYO 2025</t>
  </si>
  <si>
    <t>D.L. JUNIO 2025</t>
  </si>
  <si>
    <t>D.L. JULIO 2025</t>
  </si>
  <si>
    <t>D.L. AGOSTO 2025</t>
  </si>
  <si>
    <t>D.L. SEPTIEMBRE 2025</t>
  </si>
  <si>
    <t>D.L. OCTUBRE 2025</t>
  </si>
  <si>
    <t>D.L. NOVIEMBRE 2025</t>
  </si>
  <si>
    <t>D.L. DICIEMBRE 2025</t>
  </si>
  <si>
    <t>D.L. ENERO 2026</t>
  </si>
  <si>
    <t>D.L. FEBRERO 2026</t>
  </si>
  <si>
    <t>D.L. MARZO 2026</t>
  </si>
  <si>
    <t>D.L. ABRIL 2026</t>
  </si>
  <si>
    <t>D.L. MAYO 2026</t>
  </si>
  <si>
    <t>D.L. JUNIO 2026</t>
  </si>
  <si>
    <t>D.L. JULIO 2026</t>
  </si>
  <si>
    <t>D.L. AGOSTO 2026</t>
  </si>
  <si>
    <t>D.L. SEPTIEMBRE 2026</t>
  </si>
  <si>
    <t>D.L. OCTUBRE 2026</t>
  </si>
  <si>
    <t>D.L. NOVIEMBRE 2026</t>
  </si>
  <si>
    <t>D.L. DICIEMBRE 2026</t>
  </si>
  <si>
    <t>FEBRERO 2024</t>
  </si>
  <si>
    <t>MARZO 2024</t>
  </si>
  <si>
    <t>ABRIL 2024</t>
  </si>
  <si>
    <t>MAYO 2024</t>
  </si>
  <si>
    <t>JUNIO 2024</t>
  </si>
  <si>
    <t>TURNO DIURNO 46 H.S</t>
  </si>
  <si>
    <t>TURNO NOCTURNO EXTRUSION 46 H.S</t>
  </si>
  <si>
    <t>TURNO NOCTURNO SELLADO 46 H.S</t>
  </si>
  <si>
    <t>JULIO 2024</t>
  </si>
  <si>
    <t>AGOSTO 2024</t>
  </si>
  <si>
    <t>SEPTIEMBRE 2024</t>
  </si>
  <si>
    <t>OCTUBRE 2024</t>
  </si>
  <si>
    <t>NOVIEMBRE 2024</t>
  </si>
  <si>
    <t>DICIEMBRE 2024</t>
  </si>
  <si>
    <t>MINIMO : 1.160,000</t>
  </si>
  <si>
    <t>MINIMO : 1.300,000</t>
  </si>
  <si>
    <t>DIAS LABORALES 2023</t>
  </si>
  <si>
    <t>DIAS LABORALES 2024</t>
  </si>
  <si>
    <t>DIAS LABORALES 2025</t>
  </si>
  <si>
    <t>DIAS LABORALES 2026</t>
  </si>
  <si>
    <t xml:space="preserve">SUELDO BASE IMPRESION 235 H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</si>
</sst>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_-;\-&quot;$&quot;\ * #,##0.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0" fillId="3" borderId="3" xfId="0" applyFill="1" applyBorder="1"/>
    <xf numFmtId="0" fontId="0" fillId="4" borderId="3" xfId="0" applyFill="1" applyBorder="1"/>
    <xf numFmtId="0" fontId="0" fillId="0" borderId="3" xfId="0" applyBorder="1"/>
    <xf numFmtId="0" fontId="3" fillId="0" borderId="4" xfId="0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right" vertical="center"/>
    </xf>
    <xf numFmtId="164" fontId="0" fillId="0" borderId="3" xfId="1" applyNumberFormat="1" applyFont="1" applyBorder="1" applyAlignment="1"/>
    <xf numFmtId="165" fontId="0" fillId="0" borderId="3" xfId="1" applyNumberFormat="1" applyFont="1" applyBorder="1"/>
    <xf numFmtId="44" fontId="0" fillId="0" borderId="3" xfId="1" applyFont="1" applyBorder="1"/>
    <xf numFmtId="1" fontId="0" fillId="0" borderId="3" xfId="0" applyNumberFormat="1" applyBorder="1"/>
    <xf numFmtId="0" fontId="0" fillId="7" borderId="3" xfId="0" applyFill="1" applyBorder="1"/>
    <xf numFmtId="9" fontId="3" fillId="0" borderId="5" xfId="0" applyNumberFormat="1" applyFont="1" applyBorder="1" applyAlignment="1">
      <alignment horizontal="right" vertical="center"/>
    </xf>
    <xf numFmtId="0" fontId="0" fillId="0" borderId="3" xfId="0" applyBorder="1" applyAlignment="1">
      <alignment horizontal="left"/>
    </xf>
    <xf numFmtId="0" fontId="0" fillId="7" borderId="3" xfId="0" applyFill="1" applyBorder="1" applyAlignment="1">
      <alignment horizontal="left"/>
    </xf>
    <xf numFmtId="164" fontId="0" fillId="0" borderId="3" xfId="0" applyNumberFormat="1" applyBorder="1"/>
    <xf numFmtId="164" fontId="0" fillId="8" borderId="3" xfId="0" applyNumberFormat="1" applyFill="1" applyBorder="1"/>
    <xf numFmtId="0" fontId="2" fillId="0" borderId="4" xfId="0" applyFont="1" applyBorder="1" applyAlignment="1">
      <alignment horizontal="left" vertical="center"/>
    </xf>
    <xf numFmtId="10" fontId="2" fillId="0" borderId="5" xfId="0" applyNumberFormat="1" applyFont="1" applyBorder="1" applyAlignment="1">
      <alignment horizontal="right" vertical="center"/>
    </xf>
    <xf numFmtId="0" fontId="0" fillId="6" borderId="3" xfId="0" applyFill="1" applyBorder="1" applyAlignment="1">
      <alignment wrapText="1"/>
    </xf>
    <xf numFmtId="0" fontId="0" fillId="4" borderId="3" xfId="0" applyFill="1" applyBorder="1" applyAlignment="1">
      <alignment wrapText="1"/>
    </xf>
    <xf numFmtId="44" fontId="0" fillId="0" borderId="3" xfId="0" applyNumberFormat="1" applyBorder="1"/>
    <xf numFmtId="44" fontId="0" fillId="0" borderId="3" xfId="0" applyNumberFormat="1" applyBorder="1" applyAlignment="1">
      <alignment wrapText="1"/>
    </xf>
    <xf numFmtId="44" fontId="0" fillId="0" borderId="3" xfId="1" applyFont="1" applyBorder="1" applyAlignment="1">
      <alignment wrapText="1"/>
    </xf>
    <xf numFmtId="0" fontId="0" fillId="0" borderId="3" xfId="0" applyBorder="1" applyAlignment="1">
      <alignment wrapText="1"/>
    </xf>
    <xf numFmtId="44" fontId="0" fillId="8" borderId="3" xfId="0" applyNumberFormat="1" applyFill="1" applyBorder="1"/>
    <xf numFmtId="44" fontId="0" fillId="8" borderId="3" xfId="1" applyFont="1" applyFill="1" applyBorder="1"/>
    <xf numFmtId="44" fontId="0" fillId="8" borderId="3" xfId="0" applyNumberFormat="1" applyFill="1" applyBorder="1" applyAlignment="1">
      <alignment wrapText="1"/>
    </xf>
    <xf numFmtId="44" fontId="0" fillId="8" borderId="3" xfId="1" applyFont="1" applyFill="1" applyBorder="1" applyAlignment="1">
      <alignment wrapText="1"/>
    </xf>
    <xf numFmtId="164" fontId="0" fillId="0" borderId="9" xfId="1" applyNumberFormat="1" applyFont="1" applyBorder="1"/>
    <xf numFmtId="164" fontId="0" fillId="0" borderId="9" xfId="1" applyNumberFormat="1" applyFont="1" applyBorder="1" applyAlignment="1">
      <alignment wrapText="1"/>
    </xf>
    <xf numFmtId="164" fontId="0" fillId="8" borderId="3" xfId="0" applyNumberFormat="1" applyFill="1" applyBorder="1" applyAlignment="1">
      <alignment wrapText="1"/>
    </xf>
    <xf numFmtId="164" fontId="0" fillId="0" borderId="3" xfId="0" applyNumberFormat="1" applyBorder="1" applyAlignment="1">
      <alignment wrapText="1"/>
    </xf>
    <xf numFmtId="0" fontId="0" fillId="0" borderId="0" xfId="0" applyAlignment="1">
      <alignment wrapText="1"/>
    </xf>
    <xf numFmtId="0" fontId="0" fillId="6" borderId="3" xfId="0" applyFill="1" applyBorder="1" applyAlignment="1">
      <alignment vertical="center" wrapText="1"/>
    </xf>
    <xf numFmtId="0" fontId="0" fillId="17" borderId="3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17" borderId="3" xfId="0" applyFill="1" applyBorder="1" applyAlignment="1">
      <alignment vertical="center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14" borderId="6" xfId="0" applyFill="1" applyBorder="1" applyAlignment="1">
      <alignment horizontal="left"/>
    </xf>
    <xf numFmtId="0" fontId="0" fillId="14" borderId="7" xfId="0" applyFill="1" applyBorder="1" applyAlignment="1">
      <alignment horizontal="left"/>
    </xf>
    <xf numFmtId="0" fontId="0" fillId="14" borderId="8" xfId="0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49" fontId="4" fillId="11" borderId="3" xfId="0" applyNumberFormat="1" applyFont="1" applyFill="1" applyBorder="1" applyAlignment="1">
      <alignment horizontal="center" wrapText="1"/>
    </xf>
    <xf numFmtId="49" fontId="4" fillId="12" borderId="3" xfId="0" applyNumberFormat="1" applyFont="1" applyFill="1" applyBorder="1" applyAlignment="1">
      <alignment horizontal="center" wrapText="1"/>
    </xf>
    <xf numFmtId="0" fontId="0" fillId="15" borderId="6" xfId="0" applyFill="1" applyBorder="1" applyAlignment="1">
      <alignment horizontal="left"/>
    </xf>
    <xf numFmtId="0" fontId="0" fillId="15" borderId="7" xfId="0" applyFill="1" applyBorder="1" applyAlignment="1">
      <alignment horizontal="left"/>
    </xf>
    <xf numFmtId="0" fontId="0" fillId="15" borderId="8" xfId="0" applyFill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/>
    </xf>
    <xf numFmtId="49" fontId="4" fillId="9" borderId="3" xfId="0" applyNumberFormat="1" applyFont="1" applyFill="1" applyBorder="1" applyAlignment="1">
      <alignment horizontal="center"/>
    </xf>
    <xf numFmtId="49" fontId="4" fillId="10" borderId="3" xfId="0" applyNumberFormat="1" applyFont="1" applyFill="1" applyBorder="1" applyAlignment="1">
      <alignment horizontal="center" wrapText="1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0" fillId="7" borderId="8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16" borderId="3" xfId="0" applyFill="1" applyBorder="1" applyAlignment="1">
      <alignment horizontal="left"/>
    </xf>
    <xf numFmtId="49" fontId="4" fillId="13" borderId="3" xfId="0" applyNumberFormat="1" applyFont="1" applyFill="1" applyBorder="1" applyAlignment="1">
      <alignment horizontal="center" wrapText="1"/>
    </xf>
    <xf numFmtId="0" fontId="0" fillId="4" borderId="6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16" borderId="6" xfId="0" applyFill="1" applyBorder="1" applyAlignment="1">
      <alignment horizontal="left"/>
    </xf>
    <xf numFmtId="0" fontId="0" fillId="16" borderId="7" xfId="0" applyFill="1" applyBorder="1" applyAlignment="1">
      <alignment horizontal="left"/>
    </xf>
    <xf numFmtId="0" fontId="0" fillId="16" borderId="8" xfId="0" applyFill="1" applyBorder="1" applyAlignment="1">
      <alignment horizontal="left"/>
    </xf>
    <xf numFmtId="49" fontId="4" fillId="8" borderId="3" xfId="0" applyNumberFormat="1" applyFont="1" applyFill="1" applyBorder="1" applyAlignment="1">
      <alignment horizontal="center" wrapText="1"/>
    </xf>
    <xf numFmtId="0" fontId="6" fillId="13" borderId="3" xfId="0" applyFont="1" applyFill="1" applyBorder="1" applyAlignment="1">
      <alignment horizontal="center"/>
    </xf>
    <xf numFmtId="0" fontId="6" fillId="19" borderId="3" xfId="0" applyFont="1" applyFill="1" applyBorder="1" applyAlignment="1">
      <alignment horizontal="center"/>
    </xf>
    <xf numFmtId="49" fontId="4" fillId="21" borderId="3" xfId="0" applyNumberFormat="1" applyFont="1" applyFill="1" applyBorder="1" applyAlignment="1">
      <alignment horizontal="center" wrapText="1"/>
    </xf>
    <xf numFmtId="49" fontId="4" fillId="19" borderId="3" xfId="0" applyNumberFormat="1" applyFont="1" applyFill="1" applyBorder="1" applyAlignment="1">
      <alignment horizontal="center" wrapText="1"/>
    </xf>
    <xf numFmtId="49" fontId="4" fillId="22" borderId="3" xfId="0" applyNumberFormat="1" applyFont="1" applyFill="1" applyBorder="1" applyAlignment="1">
      <alignment horizontal="center" wrapText="1"/>
    </xf>
    <xf numFmtId="49" fontId="4" fillId="3" borderId="3" xfId="0" applyNumberFormat="1" applyFont="1" applyFill="1" applyBorder="1" applyAlignment="1">
      <alignment horizontal="center" wrapText="1"/>
    </xf>
    <xf numFmtId="49" fontId="4" fillId="4" borderId="3" xfId="0" applyNumberFormat="1" applyFont="1" applyFill="1" applyBorder="1" applyAlignment="1">
      <alignment horizontal="center" wrapText="1"/>
    </xf>
    <xf numFmtId="49" fontId="4" fillId="20" borderId="3" xfId="0" applyNumberFormat="1" applyFont="1" applyFill="1" applyBorder="1" applyAlignment="1">
      <alignment horizontal="center" wrapText="1"/>
    </xf>
    <xf numFmtId="49" fontId="4" fillId="9" borderId="3" xfId="0" applyNumberFormat="1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17" borderId="3" xfId="0" applyFill="1" applyBorder="1" applyAlignment="1">
      <alignment horizontal="center"/>
    </xf>
    <xf numFmtId="0" fontId="0" fillId="18" borderId="3" xfId="0" applyFill="1" applyBorder="1" applyAlignment="1">
      <alignment horizontal="center"/>
    </xf>
    <xf numFmtId="0" fontId="0" fillId="19" borderId="3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3B09-1E6B-4ABC-AB1D-501A0F8B8F8F}">
  <dimension ref="B2:I14"/>
  <sheetViews>
    <sheetView workbookViewId="0">
      <selection activeCell="F22" sqref="F22"/>
    </sheetView>
  </sheetViews>
  <sheetFormatPr baseColWidth="10" defaultRowHeight="14.4" x14ac:dyDescent="0.3"/>
  <cols>
    <col min="2" max="2" width="20" bestFit="1" customWidth="1"/>
    <col min="4" max="4" width="20" bestFit="1" customWidth="1"/>
    <col min="6" max="6" width="20" bestFit="1" customWidth="1"/>
    <col min="8" max="8" width="20" bestFit="1" customWidth="1"/>
  </cols>
  <sheetData>
    <row r="2" spans="2:9" x14ac:dyDescent="0.3">
      <c r="B2" s="2" t="s">
        <v>124</v>
      </c>
      <c r="C2" s="3">
        <v>30</v>
      </c>
      <c r="D2" s="2" t="s">
        <v>125</v>
      </c>
      <c r="E2" s="3">
        <v>30</v>
      </c>
      <c r="F2" s="2" t="s">
        <v>126</v>
      </c>
      <c r="G2" s="3">
        <v>30</v>
      </c>
      <c r="H2" s="2" t="s">
        <v>127</v>
      </c>
      <c r="I2" s="3">
        <v>30</v>
      </c>
    </row>
    <row r="3" spans="2:9" x14ac:dyDescent="0.3">
      <c r="B3" s="10" t="s">
        <v>66</v>
      </c>
      <c r="C3" s="3">
        <v>23</v>
      </c>
      <c r="D3" s="34" t="s">
        <v>72</v>
      </c>
      <c r="E3" s="3">
        <v>24</v>
      </c>
      <c r="F3" s="35" t="s">
        <v>85</v>
      </c>
      <c r="G3" s="3">
        <v>24</v>
      </c>
      <c r="H3" s="36" t="s">
        <v>96</v>
      </c>
      <c r="I3" s="3">
        <v>24</v>
      </c>
    </row>
    <row r="4" spans="2:9" x14ac:dyDescent="0.3">
      <c r="B4" s="13" t="s">
        <v>67</v>
      </c>
      <c r="C4" s="3">
        <v>24</v>
      </c>
      <c r="D4" s="34" t="s">
        <v>74</v>
      </c>
      <c r="E4" s="3">
        <v>26</v>
      </c>
      <c r="F4" s="35" t="s">
        <v>73</v>
      </c>
      <c r="G4" s="3">
        <v>26</v>
      </c>
      <c r="H4" s="36" t="s">
        <v>97</v>
      </c>
      <c r="I4" s="3">
        <v>26</v>
      </c>
    </row>
    <row r="5" spans="2:9" x14ac:dyDescent="0.3">
      <c r="B5" s="13" t="s">
        <v>68</v>
      </c>
      <c r="C5" s="3">
        <v>26</v>
      </c>
      <c r="D5" s="34" t="s">
        <v>75</v>
      </c>
      <c r="E5" s="3">
        <v>22</v>
      </c>
      <c r="F5" s="35" t="s">
        <v>86</v>
      </c>
      <c r="G5" s="3">
        <v>24</v>
      </c>
      <c r="H5" s="36" t="s">
        <v>98</v>
      </c>
      <c r="I5" s="3">
        <v>24</v>
      </c>
    </row>
    <row r="6" spans="2:9" x14ac:dyDescent="0.3">
      <c r="B6" s="10" t="s">
        <v>69</v>
      </c>
      <c r="C6" s="3">
        <v>24</v>
      </c>
      <c r="D6" s="34" t="s">
        <v>76</v>
      </c>
      <c r="E6" s="3">
        <v>26</v>
      </c>
      <c r="F6" s="35" t="s">
        <v>87</v>
      </c>
      <c r="G6" s="3">
        <v>24</v>
      </c>
      <c r="H6" s="36" t="s">
        <v>99</v>
      </c>
      <c r="I6" s="3">
        <v>24</v>
      </c>
    </row>
    <row r="7" spans="2:9" x14ac:dyDescent="0.3">
      <c r="B7" s="13" t="s">
        <v>70</v>
      </c>
      <c r="C7" s="3">
        <v>24</v>
      </c>
      <c r="D7" s="34" t="s">
        <v>77</v>
      </c>
      <c r="E7" s="3">
        <v>24</v>
      </c>
      <c r="F7" s="35" t="s">
        <v>88</v>
      </c>
      <c r="G7" s="3">
        <v>25</v>
      </c>
      <c r="H7" s="36" t="s">
        <v>100</v>
      </c>
      <c r="I7" s="3">
        <v>23</v>
      </c>
    </row>
    <row r="8" spans="2:9" x14ac:dyDescent="0.3">
      <c r="B8" s="13" t="s">
        <v>71</v>
      </c>
      <c r="C8" s="3">
        <v>23</v>
      </c>
      <c r="D8" s="34" t="s">
        <v>78</v>
      </c>
      <c r="E8" s="3">
        <v>23</v>
      </c>
      <c r="F8" s="35" t="s">
        <v>89</v>
      </c>
      <c r="G8" s="3">
        <v>23</v>
      </c>
      <c r="H8" s="36" t="s">
        <v>101</v>
      </c>
      <c r="I8" s="3">
        <v>23</v>
      </c>
    </row>
    <row r="9" spans="2:9" x14ac:dyDescent="0.3">
      <c r="D9" s="34" t="s">
        <v>79</v>
      </c>
      <c r="E9" s="3">
        <v>24</v>
      </c>
      <c r="F9" s="35" t="s">
        <v>90</v>
      </c>
      <c r="G9" s="3">
        <v>26</v>
      </c>
      <c r="H9" s="36" t="s">
        <v>102</v>
      </c>
      <c r="I9" s="3">
        <v>25</v>
      </c>
    </row>
    <row r="10" spans="2:9" x14ac:dyDescent="0.3">
      <c r="D10" s="34" t="s">
        <v>80</v>
      </c>
      <c r="E10" s="3">
        <v>24</v>
      </c>
      <c r="F10" s="35" t="s">
        <v>91</v>
      </c>
      <c r="G10" s="3">
        <v>23</v>
      </c>
      <c r="H10" s="36" t="s">
        <v>103</v>
      </c>
      <c r="I10" s="3">
        <v>23</v>
      </c>
    </row>
    <row r="11" spans="2:9" x14ac:dyDescent="0.3">
      <c r="D11" s="34" t="s">
        <v>81</v>
      </c>
      <c r="E11" s="3">
        <v>25</v>
      </c>
      <c r="F11" s="35" t="s">
        <v>92</v>
      </c>
      <c r="G11" s="3">
        <v>26</v>
      </c>
      <c r="H11" s="36" t="s">
        <v>104</v>
      </c>
      <c r="I11" s="3">
        <v>26</v>
      </c>
    </row>
    <row r="12" spans="2:9" x14ac:dyDescent="0.3">
      <c r="D12" s="34" t="s">
        <v>82</v>
      </c>
      <c r="E12" s="3">
        <v>25</v>
      </c>
      <c r="F12" s="35" t="s">
        <v>93</v>
      </c>
      <c r="G12" s="3">
        <v>25</v>
      </c>
      <c r="H12" s="36" t="s">
        <v>105</v>
      </c>
      <c r="I12" s="3">
        <v>25</v>
      </c>
    </row>
    <row r="13" spans="2:9" x14ac:dyDescent="0.3">
      <c r="D13" s="34" t="s">
        <v>83</v>
      </c>
      <c r="E13" s="3">
        <v>24</v>
      </c>
      <c r="F13" s="35" t="s">
        <v>94</v>
      </c>
      <c r="G13" s="3">
        <v>23</v>
      </c>
      <c r="H13" s="36" t="s">
        <v>106</v>
      </c>
      <c r="I13" s="3">
        <v>23</v>
      </c>
    </row>
    <row r="14" spans="2:9" x14ac:dyDescent="0.3">
      <c r="D14" s="34" t="s">
        <v>84</v>
      </c>
      <c r="E14" s="3">
        <v>24</v>
      </c>
      <c r="F14" s="35" t="s">
        <v>95</v>
      </c>
      <c r="G14" s="3">
        <v>24</v>
      </c>
      <c r="H14" s="36" t="s">
        <v>107</v>
      </c>
      <c r="I14" s="3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B144-F690-4A40-9875-2F6E1C203CB6}">
  <dimension ref="B2:P17"/>
  <sheetViews>
    <sheetView workbookViewId="0">
      <selection activeCell="F22" sqref="F22"/>
    </sheetView>
  </sheetViews>
  <sheetFormatPr baseColWidth="10" defaultRowHeight="14.4" x14ac:dyDescent="0.3"/>
  <sheetData>
    <row r="2" spans="2:16" x14ac:dyDescent="0.3">
      <c r="B2" s="84" t="s">
        <v>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2:16" x14ac:dyDescent="0.3">
      <c r="B3" s="89" t="s">
        <v>60</v>
      </c>
      <c r="C3" s="89"/>
      <c r="D3" s="89"/>
      <c r="E3" s="88" t="s">
        <v>59</v>
      </c>
      <c r="F3" s="88"/>
      <c r="G3" s="88"/>
      <c r="H3" s="87" t="s">
        <v>58</v>
      </c>
      <c r="I3" s="87"/>
      <c r="J3" s="87"/>
      <c r="K3" s="85" t="s">
        <v>11</v>
      </c>
      <c r="L3" s="85"/>
      <c r="M3" s="85"/>
      <c r="N3" s="86" t="s">
        <v>12</v>
      </c>
      <c r="O3" s="86"/>
      <c r="P3" s="86"/>
    </row>
    <row r="4" spans="2:16" x14ac:dyDescent="0.3">
      <c r="B4" s="3">
        <v>7</v>
      </c>
      <c r="C4" s="12" t="s">
        <v>15</v>
      </c>
      <c r="D4" s="12" t="s">
        <v>16</v>
      </c>
      <c r="E4" s="3">
        <v>7.3</v>
      </c>
      <c r="F4" s="12" t="s">
        <v>15</v>
      </c>
      <c r="G4" s="12" t="s">
        <v>16</v>
      </c>
      <c r="H4" s="3">
        <v>7.67</v>
      </c>
      <c r="I4" s="12" t="s">
        <v>15</v>
      </c>
      <c r="J4" s="12" t="s">
        <v>16</v>
      </c>
      <c r="K4" s="12">
        <v>7.83</v>
      </c>
      <c r="L4" s="12" t="s">
        <v>15</v>
      </c>
      <c r="M4" s="12" t="s">
        <v>16</v>
      </c>
      <c r="N4" s="12">
        <v>8</v>
      </c>
      <c r="O4" s="12" t="s">
        <v>15</v>
      </c>
      <c r="P4" s="12" t="s">
        <v>16</v>
      </c>
    </row>
    <row r="5" spans="2:16" x14ac:dyDescent="0.3">
      <c r="B5" s="3">
        <v>3</v>
      </c>
      <c r="C5" s="12" t="s">
        <v>15</v>
      </c>
      <c r="D5" s="12" t="s">
        <v>18</v>
      </c>
      <c r="E5" s="3">
        <v>2.7</v>
      </c>
      <c r="F5" s="12" t="s">
        <v>15</v>
      </c>
      <c r="G5" s="12" t="s">
        <v>18</v>
      </c>
      <c r="H5" s="3">
        <v>2.33</v>
      </c>
      <c r="I5" s="12" t="s">
        <v>15</v>
      </c>
      <c r="J5" s="12" t="s">
        <v>18</v>
      </c>
      <c r="K5" s="12">
        <v>2.17</v>
      </c>
      <c r="L5" s="12" t="s">
        <v>15</v>
      </c>
      <c r="M5" s="12" t="s">
        <v>18</v>
      </c>
      <c r="N5" s="12">
        <v>2</v>
      </c>
      <c r="O5" s="12" t="s">
        <v>15</v>
      </c>
      <c r="P5" s="12" t="s">
        <v>18</v>
      </c>
    </row>
    <row r="7" spans="2:16" x14ac:dyDescent="0.3">
      <c r="B7" s="84" t="s">
        <v>23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2:16" x14ac:dyDescent="0.3">
      <c r="B8" s="89" t="s">
        <v>60</v>
      </c>
      <c r="C8" s="89"/>
      <c r="D8" s="89"/>
      <c r="E8" s="88" t="s">
        <v>59</v>
      </c>
      <c r="F8" s="88"/>
      <c r="G8" s="88"/>
      <c r="H8" s="87" t="s">
        <v>58</v>
      </c>
      <c r="I8" s="87"/>
      <c r="J8" s="87"/>
      <c r="K8" s="85" t="s">
        <v>11</v>
      </c>
      <c r="L8" s="85"/>
      <c r="M8" s="85"/>
      <c r="N8" s="86" t="s">
        <v>12</v>
      </c>
      <c r="O8" s="86"/>
      <c r="P8" s="86"/>
    </row>
    <row r="9" spans="2:16" x14ac:dyDescent="0.3">
      <c r="B9" s="3">
        <v>3.4</v>
      </c>
      <c r="C9" s="12" t="s">
        <v>15</v>
      </c>
      <c r="D9" s="12" t="s">
        <v>16</v>
      </c>
      <c r="E9" s="3">
        <v>3.8</v>
      </c>
      <c r="F9" s="12" t="s">
        <v>15</v>
      </c>
      <c r="G9" s="12" t="s">
        <v>16</v>
      </c>
      <c r="H9" s="3">
        <v>4.2</v>
      </c>
      <c r="I9" s="12" t="s">
        <v>15</v>
      </c>
      <c r="J9" s="12" t="s">
        <v>16</v>
      </c>
      <c r="K9" s="12">
        <v>4.4000000000000004</v>
      </c>
      <c r="L9" s="12" t="s">
        <v>15</v>
      </c>
      <c r="M9" s="12" t="s">
        <v>16</v>
      </c>
      <c r="N9" s="12">
        <v>4.5999999999999996</v>
      </c>
      <c r="O9" s="12" t="s">
        <v>15</v>
      </c>
      <c r="P9" s="12" t="s">
        <v>16</v>
      </c>
    </row>
    <row r="10" spans="2:16" x14ac:dyDescent="0.3">
      <c r="B10" s="3">
        <v>5</v>
      </c>
      <c r="C10" s="12" t="s">
        <v>15</v>
      </c>
      <c r="D10" s="12" t="s">
        <v>32</v>
      </c>
      <c r="E10" s="3">
        <v>5</v>
      </c>
      <c r="F10" s="12" t="s">
        <v>15</v>
      </c>
      <c r="G10" s="12" t="s">
        <v>32</v>
      </c>
      <c r="H10" s="3">
        <v>5</v>
      </c>
      <c r="I10" s="12" t="s">
        <v>15</v>
      </c>
      <c r="J10" s="12" t="s">
        <v>32</v>
      </c>
      <c r="K10" s="12">
        <v>5</v>
      </c>
      <c r="L10" s="12" t="s">
        <v>15</v>
      </c>
      <c r="M10" s="12" t="s">
        <v>32</v>
      </c>
      <c r="N10" s="12">
        <v>5</v>
      </c>
      <c r="O10" s="12" t="s">
        <v>15</v>
      </c>
      <c r="P10" s="12" t="s">
        <v>18</v>
      </c>
    </row>
    <row r="11" spans="2:16" x14ac:dyDescent="0.3">
      <c r="B11" s="3">
        <v>3.6</v>
      </c>
      <c r="C11" s="12" t="s">
        <v>15</v>
      </c>
      <c r="D11" s="12" t="s">
        <v>34</v>
      </c>
      <c r="E11" s="3">
        <v>3.2</v>
      </c>
      <c r="F11" s="12" t="s">
        <v>15</v>
      </c>
      <c r="G11" s="12" t="s">
        <v>34</v>
      </c>
      <c r="H11" s="3">
        <v>2.8</v>
      </c>
      <c r="I11" s="12" t="s">
        <v>15</v>
      </c>
      <c r="J11" s="12" t="s">
        <v>34</v>
      </c>
      <c r="K11" s="12">
        <v>2.6</v>
      </c>
      <c r="L11" s="12" t="s">
        <v>15</v>
      </c>
      <c r="M11" s="12" t="s">
        <v>34</v>
      </c>
      <c r="N11" s="12">
        <v>2.4</v>
      </c>
      <c r="O11" s="12" t="s">
        <v>15</v>
      </c>
      <c r="P11" s="12" t="s">
        <v>34</v>
      </c>
    </row>
    <row r="13" spans="2:16" x14ac:dyDescent="0.3">
      <c r="B13" s="84" t="s">
        <v>37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2:16" x14ac:dyDescent="0.3">
      <c r="B14" s="89" t="s">
        <v>60</v>
      </c>
      <c r="C14" s="89"/>
      <c r="D14" s="89"/>
      <c r="E14" s="88" t="s">
        <v>59</v>
      </c>
      <c r="F14" s="88"/>
      <c r="G14" s="88"/>
      <c r="H14" s="87" t="s">
        <v>58</v>
      </c>
      <c r="I14" s="87"/>
      <c r="J14" s="87"/>
      <c r="K14" s="85" t="s">
        <v>11</v>
      </c>
      <c r="L14" s="85"/>
      <c r="M14" s="85"/>
      <c r="N14" s="86" t="s">
        <v>12</v>
      </c>
      <c r="O14" s="86"/>
      <c r="P14" s="86"/>
    </row>
    <row r="15" spans="2:16" x14ac:dyDescent="0.3">
      <c r="B15" s="3">
        <v>3.4</v>
      </c>
      <c r="C15" s="12" t="s">
        <v>15</v>
      </c>
      <c r="D15" s="12" t="s">
        <v>16</v>
      </c>
      <c r="E15" s="3">
        <v>3.8</v>
      </c>
      <c r="F15" s="12" t="s">
        <v>15</v>
      </c>
      <c r="G15" s="12" t="s">
        <v>16</v>
      </c>
      <c r="H15" s="3">
        <v>4.2</v>
      </c>
      <c r="I15" s="12" t="s">
        <v>15</v>
      </c>
      <c r="J15" s="12" t="s">
        <v>16</v>
      </c>
      <c r="K15" s="12">
        <v>4.4000000000000004</v>
      </c>
      <c r="L15" s="12" t="s">
        <v>15</v>
      </c>
      <c r="M15" s="12" t="s">
        <v>16</v>
      </c>
      <c r="N15" s="12">
        <v>4.5999999999999996</v>
      </c>
      <c r="O15" s="12" t="s">
        <v>15</v>
      </c>
      <c r="P15" s="12" t="s">
        <v>16</v>
      </c>
    </row>
    <row r="16" spans="2:16" x14ac:dyDescent="0.3">
      <c r="B16" s="3">
        <v>5</v>
      </c>
      <c r="C16" s="12" t="s">
        <v>15</v>
      </c>
      <c r="D16" s="12" t="s">
        <v>32</v>
      </c>
      <c r="E16" s="3">
        <v>5</v>
      </c>
      <c r="F16" s="12" t="s">
        <v>15</v>
      </c>
      <c r="G16" s="12" t="s">
        <v>32</v>
      </c>
      <c r="H16" s="3">
        <v>5</v>
      </c>
      <c r="I16" s="12" t="s">
        <v>15</v>
      </c>
      <c r="J16" s="12" t="s">
        <v>32</v>
      </c>
      <c r="K16" s="12">
        <v>5</v>
      </c>
      <c r="L16" s="12" t="s">
        <v>15</v>
      </c>
      <c r="M16" s="12" t="s">
        <v>32</v>
      </c>
      <c r="N16" s="12">
        <v>5</v>
      </c>
      <c r="O16" s="12" t="s">
        <v>15</v>
      </c>
      <c r="P16" s="12" t="s">
        <v>18</v>
      </c>
    </row>
    <row r="17" spans="2:16" x14ac:dyDescent="0.3">
      <c r="B17" s="3">
        <v>2.6</v>
      </c>
      <c r="C17" s="12" t="s">
        <v>15</v>
      </c>
      <c r="D17" s="12" t="s">
        <v>34</v>
      </c>
      <c r="E17" s="3">
        <v>2.2000000000000002</v>
      </c>
      <c r="F17" s="12" t="s">
        <v>15</v>
      </c>
      <c r="G17" s="12" t="s">
        <v>34</v>
      </c>
      <c r="H17" s="3">
        <v>1.8</v>
      </c>
      <c r="I17" s="12" t="s">
        <v>15</v>
      </c>
      <c r="J17" s="12" t="s">
        <v>34</v>
      </c>
      <c r="K17" s="12">
        <v>1.6</v>
      </c>
      <c r="L17" s="12" t="s">
        <v>15</v>
      </c>
      <c r="M17" s="12" t="s">
        <v>34</v>
      </c>
      <c r="N17" s="12">
        <v>1.4</v>
      </c>
      <c r="O17" s="12" t="s">
        <v>15</v>
      </c>
      <c r="P17" s="12" t="s">
        <v>34</v>
      </c>
    </row>
  </sheetData>
  <mergeCells count="18">
    <mergeCell ref="N3:P3"/>
    <mergeCell ref="H3:J3"/>
    <mergeCell ref="B2:P2"/>
    <mergeCell ref="B7:P7"/>
    <mergeCell ref="B13:P13"/>
    <mergeCell ref="K8:M8"/>
    <mergeCell ref="K14:M14"/>
    <mergeCell ref="N8:P8"/>
    <mergeCell ref="N14:P14"/>
    <mergeCell ref="H14:J14"/>
    <mergeCell ref="E14:G14"/>
    <mergeCell ref="B14:D14"/>
    <mergeCell ref="B8:D8"/>
    <mergeCell ref="E8:G8"/>
    <mergeCell ref="H8:J8"/>
    <mergeCell ref="B3:D3"/>
    <mergeCell ref="E3:G3"/>
    <mergeCell ref="K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BA46-49DE-4B57-AF1F-63B1865A587A}">
  <sheetPr codeName="Hoja1"/>
  <dimension ref="B2:AQ69"/>
  <sheetViews>
    <sheetView tabSelected="1" topLeftCell="A6" zoomScale="70" zoomScaleNormal="70" workbookViewId="0">
      <selection activeCell="F27" sqref="F27"/>
    </sheetView>
  </sheetViews>
  <sheetFormatPr baseColWidth="10" defaultRowHeight="14.4" x14ac:dyDescent="0.3"/>
  <cols>
    <col min="2" max="2" width="28" bestFit="1" customWidth="1"/>
    <col min="3" max="3" width="10.33203125" bestFit="1" customWidth="1"/>
    <col min="4" max="4" width="17.88671875" bestFit="1" customWidth="1"/>
    <col min="5" max="5" width="15.33203125" bestFit="1" customWidth="1"/>
    <col min="6" max="6" width="23.88671875" customWidth="1"/>
    <col min="7" max="7" width="17.88671875" bestFit="1" customWidth="1"/>
    <col min="8" max="8" width="16.109375" bestFit="1" customWidth="1"/>
    <col min="9" max="9" width="22" customWidth="1"/>
    <col min="10" max="10" width="17.88671875" bestFit="1" customWidth="1"/>
    <col min="11" max="13" width="14.5546875" bestFit="1" customWidth="1"/>
    <col min="14" max="15" width="14" bestFit="1" customWidth="1"/>
    <col min="16" max="16" width="16.109375" bestFit="1" customWidth="1"/>
    <col min="17" max="19" width="14" bestFit="1" customWidth="1"/>
    <col min="20" max="20" width="14.88671875" bestFit="1" customWidth="1"/>
    <col min="21" max="21" width="14.33203125" customWidth="1"/>
    <col min="22" max="24" width="14" bestFit="1" customWidth="1"/>
    <col min="25" max="25" width="14.5546875" bestFit="1" customWidth="1"/>
    <col min="26" max="26" width="14" bestFit="1" customWidth="1"/>
    <col min="27" max="27" width="20" bestFit="1" customWidth="1"/>
    <col min="28" max="28" width="14.5546875" bestFit="1" customWidth="1"/>
    <col min="29" max="29" width="20" bestFit="1" customWidth="1"/>
    <col min="30" max="30" width="14" bestFit="1" customWidth="1"/>
    <col min="31" max="31" width="20" bestFit="1" customWidth="1"/>
    <col min="32" max="32" width="14.5546875" bestFit="1" customWidth="1"/>
    <col min="33" max="33" width="20" bestFit="1" customWidth="1"/>
    <col min="34" max="34" width="14.5546875" bestFit="1" customWidth="1"/>
    <col min="35" max="36" width="14" bestFit="1" customWidth="1"/>
    <col min="37" max="37" width="14.5546875" bestFit="1" customWidth="1"/>
    <col min="38" max="43" width="14" bestFit="1" customWidth="1"/>
  </cols>
  <sheetData>
    <row r="2" spans="2:19" ht="15" thickBot="1" x14ac:dyDescent="0.35">
      <c r="E2" s="75" t="s">
        <v>122</v>
      </c>
      <c r="F2" s="75"/>
      <c r="G2" s="75"/>
      <c r="H2" s="75"/>
      <c r="I2" s="75"/>
      <c r="J2" s="75"/>
      <c r="K2" s="75"/>
      <c r="M2" s="76" t="s">
        <v>123</v>
      </c>
      <c r="N2" s="76"/>
      <c r="O2" s="76"/>
      <c r="P2" s="76"/>
      <c r="Q2" s="76"/>
      <c r="R2" s="76"/>
      <c r="S2" s="76"/>
    </row>
    <row r="3" spans="2:19" ht="15" thickBot="1" x14ac:dyDescent="0.35">
      <c r="B3" s="67" t="s">
        <v>0</v>
      </c>
      <c r="C3" s="68"/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M3" s="1" t="s">
        <v>1</v>
      </c>
      <c r="N3" s="1" t="s">
        <v>2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</row>
    <row r="4" spans="2:19" ht="15" thickBot="1" x14ac:dyDescent="0.35">
      <c r="B4" s="4" t="s">
        <v>10</v>
      </c>
      <c r="C4" s="5">
        <v>8.3299999999999999E-2</v>
      </c>
      <c r="E4" s="6">
        <v>1160000</v>
      </c>
      <c r="F4" s="7">
        <f>+(E4/30)</f>
        <v>38666.666666666664</v>
      </c>
      <c r="G4" s="8">
        <f>E4/240</f>
        <v>4833.333333333333</v>
      </c>
      <c r="H4" s="8">
        <f>+G4/60</f>
        <v>80.555555555555557</v>
      </c>
      <c r="I4" s="9">
        <f>+G4*1.25</f>
        <v>6041.6666666666661</v>
      </c>
      <c r="J4" s="9">
        <f>+G4*1.75</f>
        <v>8458.3333333333321</v>
      </c>
      <c r="K4" s="9">
        <f>+G4*1.35</f>
        <v>6525</v>
      </c>
      <c r="M4" s="6">
        <v>1300000</v>
      </c>
      <c r="N4" s="7">
        <f>+(M4/30)</f>
        <v>43333.333333333336</v>
      </c>
      <c r="O4" s="8">
        <f>M4/235</f>
        <v>5531.9148936170213</v>
      </c>
      <c r="P4" s="8">
        <f>+O4/60</f>
        <v>92.198581560283685</v>
      </c>
      <c r="Q4" s="9">
        <f>+O4*1.25</f>
        <v>6914.8936170212764</v>
      </c>
      <c r="R4" s="9">
        <f>+O4*1.75</f>
        <v>9680.8510638297867</v>
      </c>
      <c r="S4" s="9">
        <f>+O4*1.35</f>
        <v>7468.0851063829796</v>
      </c>
    </row>
    <row r="5" spans="2:19" ht="15" thickBot="1" x14ac:dyDescent="0.35">
      <c r="B5" s="4" t="s">
        <v>14</v>
      </c>
      <c r="C5" s="11">
        <v>0.01</v>
      </c>
      <c r="E5" s="6">
        <v>1160000</v>
      </c>
      <c r="F5" s="7">
        <f>+(E5/30)</f>
        <v>38666.666666666664</v>
      </c>
      <c r="G5" s="8">
        <f>E5/240</f>
        <v>4833.333333333333</v>
      </c>
      <c r="H5" s="8">
        <f t="shared" ref="H5" si="0">+G5/60</f>
        <v>80.555555555555557</v>
      </c>
      <c r="I5" s="9">
        <f>+G5*1.25</f>
        <v>6041.6666666666661</v>
      </c>
      <c r="J5" s="9">
        <f>+G5*1.75</f>
        <v>8458.3333333333321</v>
      </c>
      <c r="K5" s="9">
        <f>+G5*1.35</f>
        <v>6525</v>
      </c>
      <c r="M5" s="6">
        <v>1300000</v>
      </c>
      <c r="N5" s="7">
        <f>+(M5/30)</f>
        <v>43333.333333333336</v>
      </c>
      <c r="O5" s="8">
        <f>M5/235</f>
        <v>5531.9148936170213</v>
      </c>
      <c r="P5" s="8">
        <f t="shared" ref="P5:P6" si="1">+O5/60</f>
        <v>92.198581560283685</v>
      </c>
      <c r="Q5" s="9">
        <f>+O5*1.25</f>
        <v>6914.8936170212764</v>
      </c>
      <c r="R5" s="9">
        <f>+O5*1.75</f>
        <v>9680.8510638297867</v>
      </c>
      <c r="S5" s="9">
        <f>+O5*1.35</f>
        <v>7468.0851063829796</v>
      </c>
    </row>
    <row r="6" spans="2:19" ht="15" thickBot="1" x14ac:dyDescent="0.35">
      <c r="B6" s="4" t="s">
        <v>17</v>
      </c>
      <c r="C6" s="5">
        <v>4.1700000000000001E-2</v>
      </c>
      <c r="E6" s="6">
        <v>2000000</v>
      </c>
      <c r="F6" s="7">
        <f>+(E6/30)</f>
        <v>66666.666666666672</v>
      </c>
      <c r="G6" s="8">
        <f>E6/240</f>
        <v>8333.3333333333339</v>
      </c>
      <c r="H6" s="8">
        <f>+G6/60</f>
        <v>138.88888888888889</v>
      </c>
      <c r="I6" s="9">
        <f>+G6*1.25</f>
        <v>10416.666666666668</v>
      </c>
      <c r="J6" s="9">
        <f>+G6*1.75</f>
        <v>14583.333333333334</v>
      </c>
      <c r="K6" s="9">
        <f>+G6*1.35</f>
        <v>11250.000000000002</v>
      </c>
      <c r="M6" s="6">
        <v>2000000</v>
      </c>
      <c r="N6" s="7">
        <f>+(M6/30)</f>
        <v>66666.666666666672</v>
      </c>
      <c r="O6" s="8">
        <f>M6/235</f>
        <v>8510.6382978723395</v>
      </c>
      <c r="P6" s="8">
        <f t="shared" si="1"/>
        <v>141.84397163120565</v>
      </c>
      <c r="Q6" s="9">
        <f>+O6*1.25</f>
        <v>10638.297872340425</v>
      </c>
      <c r="R6" s="9">
        <f>+O6*1.75</f>
        <v>14893.617021276594</v>
      </c>
      <c r="S6" s="9">
        <f>+O6*1.35</f>
        <v>11489.361702127659</v>
      </c>
    </row>
    <row r="7" spans="2:19" ht="15" thickBot="1" x14ac:dyDescent="0.35">
      <c r="B7" s="4" t="s">
        <v>20</v>
      </c>
      <c r="C7" s="5">
        <v>8.3299999999999999E-2</v>
      </c>
      <c r="E7" s="15">
        <f t="shared" ref="E7:K7" si="2">+SUM(E4:E6)</f>
        <v>4320000</v>
      </c>
      <c r="F7" s="15">
        <f t="shared" si="2"/>
        <v>144000</v>
      </c>
      <c r="G7" s="15">
        <f t="shared" si="2"/>
        <v>18000</v>
      </c>
      <c r="H7" s="15">
        <f t="shared" si="2"/>
        <v>300</v>
      </c>
      <c r="I7" s="15">
        <f t="shared" si="2"/>
        <v>22500</v>
      </c>
      <c r="J7" s="15">
        <f t="shared" si="2"/>
        <v>31500</v>
      </c>
      <c r="K7" s="15">
        <f t="shared" si="2"/>
        <v>24300</v>
      </c>
      <c r="M7" s="15">
        <f t="shared" ref="M7" si="3">+SUM(M4:M6)</f>
        <v>4600000</v>
      </c>
      <c r="N7" s="15">
        <f t="shared" ref="N7" si="4">+SUM(N4:N6)</f>
        <v>153333.33333333334</v>
      </c>
      <c r="O7" s="15">
        <f t="shared" ref="O7" si="5">+SUM(O4:O6)</f>
        <v>19574.468085106382</v>
      </c>
      <c r="P7" s="15">
        <f t="shared" ref="P7" si="6">+SUM(P4:P6)</f>
        <v>326.24113475177302</v>
      </c>
      <c r="Q7" s="15">
        <f t="shared" ref="Q7" si="7">+SUM(Q4:Q6)</f>
        <v>24468.085106382976</v>
      </c>
      <c r="R7" s="15">
        <f t="shared" ref="R7" si="8">+SUM(R4:R6)</f>
        <v>34255.319148936163</v>
      </c>
      <c r="S7" s="15">
        <f t="shared" ref="S7" si="9">+SUM(S4:S6)</f>
        <v>26425.531914893618</v>
      </c>
    </row>
    <row r="8" spans="2:19" ht="15" thickBot="1" x14ac:dyDescent="0.35">
      <c r="B8" s="16" t="s">
        <v>22</v>
      </c>
      <c r="C8" s="5">
        <v>0.21829999999999999</v>
      </c>
    </row>
    <row r="9" spans="2:19" ht="15" thickBot="1" x14ac:dyDescent="0.35">
      <c r="B9" s="4" t="s">
        <v>24</v>
      </c>
      <c r="C9" s="11">
        <v>0.12</v>
      </c>
      <c r="E9" s="1" t="s">
        <v>1</v>
      </c>
      <c r="F9" s="1" t="s">
        <v>2</v>
      </c>
      <c r="G9" s="1" t="s">
        <v>26</v>
      </c>
      <c r="H9" s="1" t="s">
        <v>27</v>
      </c>
      <c r="I9" s="1" t="s">
        <v>28</v>
      </c>
      <c r="J9" s="1" t="s">
        <v>29</v>
      </c>
      <c r="K9" s="1" t="s">
        <v>30</v>
      </c>
      <c r="M9" s="1" t="s">
        <v>1</v>
      </c>
      <c r="N9" s="1" t="s">
        <v>2</v>
      </c>
      <c r="O9" s="1" t="s">
        <v>61</v>
      </c>
      <c r="P9" s="1" t="s">
        <v>62</v>
      </c>
      <c r="Q9" s="1" t="s">
        <v>63</v>
      </c>
      <c r="R9" s="1" t="s">
        <v>64</v>
      </c>
      <c r="S9" s="1" t="s">
        <v>65</v>
      </c>
    </row>
    <row r="10" spans="2:19" ht="15" thickBot="1" x14ac:dyDescent="0.35">
      <c r="B10" s="4" t="s">
        <v>25</v>
      </c>
      <c r="C10" s="5">
        <v>2.4400000000000002E-2</v>
      </c>
      <c r="E10" s="6">
        <v>1160000</v>
      </c>
      <c r="F10" s="7">
        <f>+(E10/30)</f>
        <v>38666.666666666664</v>
      </c>
      <c r="G10" s="8">
        <f>E10/235</f>
        <v>4936.1702127659573</v>
      </c>
      <c r="H10" s="8">
        <f>+G10/60</f>
        <v>82.269503546099287</v>
      </c>
      <c r="I10" s="9">
        <f>+G10*1.25</f>
        <v>6170.2127659574471</v>
      </c>
      <c r="J10" s="9">
        <f>+G10*1.75</f>
        <v>8638.2978723404249</v>
      </c>
      <c r="K10" s="9">
        <f>+G10*1.35</f>
        <v>6663.8297872340427</v>
      </c>
      <c r="M10" s="6">
        <v>1300000</v>
      </c>
      <c r="N10" s="7">
        <f>+(M10/30)</f>
        <v>43333.333333333336</v>
      </c>
      <c r="O10" s="8">
        <f>M10/230</f>
        <v>5652.173913043478</v>
      </c>
      <c r="P10" s="8">
        <f>+O10/60</f>
        <v>94.20289855072464</v>
      </c>
      <c r="Q10" s="9">
        <f>+O10*1.25</f>
        <v>7065.217391304348</v>
      </c>
      <c r="R10" s="9">
        <f>+O10*1.75</f>
        <v>9891.3043478260861</v>
      </c>
      <c r="S10" s="9">
        <f>+O10*1.35</f>
        <v>7630.434782608696</v>
      </c>
    </row>
    <row r="11" spans="2:19" ht="15" thickBot="1" x14ac:dyDescent="0.35">
      <c r="B11" s="16" t="s">
        <v>31</v>
      </c>
      <c r="C11" s="5">
        <v>0.1444</v>
      </c>
      <c r="E11" s="6">
        <v>1160000</v>
      </c>
      <c r="F11" s="7">
        <f>+(E11/30)</f>
        <v>38666.666666666664</v>
      </c>
      <c r="G11" s="8">
        <f>E11/235</f>
        <v>4936.1702127659573</v>
      </c>
      <c r="H11" s="8">
        <f t="shared" ref="H11:H12" si="10">+G11/60</f>
        <v>82.269503546099287</v>
      </c>
      <c r="I11" s="9">
        <f>+G11*1.25</f>
        <v>6170.2127659574471</v>
      </c>
      <c r="J11" s="9">
        <f>+G11*1.75</f>
        <v>8638.2978723404249</v>
      </c>
      <c r="K11" s="9">
        <f>+G11*1.35</f>
        <v>6663.8297872340427</v>
      </c>
      <c r="M11" s="6">
        <v>1300000</v>
      </c>
      <c r="N11" s="7">
        <f>+(M11/30)</f>
        <v>43333.333333333336</v>
      </c>
      <c r="O11" s="8">
        <f>M11/230</f>
        <v>5652.173913043478</v>
      </c>
      <c r="P11" s="8">
        <f>+O11/60</f>
        <v>94.20289855072464</v>
      </c>
      <c r="Q11" s="9">
        <f>+O11*1.25</f>
        <v>7065.217391304348</v>
      </c>
      <c r="R11" s="9">
        <f>+O11*1.75</f>
        <v>9891.3043478260861</v>
      </c>
      <c r="S11" s="9">
        <f>+O11*1.35</f>
        <v>7630.434782608696</v>
      </c>
    </row>
    <row r="12" spans="2:19" ht="15" thickBot="1" x14ac:dyDescent="0.35">
      <c r="B12" s="4" t="s">
        <v>33</v>
      </c>
      <c r="C12" s="11">
        <v>0.04</v>
      </c>
      <c r="E12" s="6">
        <v>2000000</v>
      </c>
      <c r="F12" s="7">
        <f>+(E12/30)</f>
        <v>66666.666666666672</v>
      </c>
      <c r="G12" s="8">
        <f>E12/235</f>
        <v>8510.6382978723395</v>
      </c>
      <c r="H12" s="8">
        <f t="shared" si="10"/>
        <v>141.84397163120565</v>
      </c>
      <c r="I12" s="9">
        <f>+G12*1.25</f>
        <v>10638.297872340425</v>
      </c>
      <c r="J12" s="9">
        <f>+G12*1.75</f>
        <v>14893.617021276594</v>
      </c>
      <c r="K12" s="9">
        <f>+G12*1.35</f>
        <v>11489.361702127659</v>
      </c>
      <c r="M12" s="6">
        <v>2000000</v>
      </c>
      <c r="N12" s="7">
        <f>+(M12/30)</f>
        <v>66666.666666666672</v>
      </c>
      <c r="O12" s="8">
        <f>M12/230</f>
        <v>8695.652173913044</v>
      </c>
      <c r="P12" s="8">
        <f t="shared" ref="P12" si="11">+O12/60</f>
        <v>144.92753623188406</v>
      </c>
      <c r="Q12" s="9">
        <f>+O12*1.25</f>
        <v>10869.565217391304</v>
      </c>
      <c r="R12" s="9">
        <f>+O12*1.75</f>
        <v>15217.391304347828</v>
      </c>
      <c r="S12" s="9">
        <f>+O12*1.35</f>
        <v>11739.13043478261</v>
      </c>
    </row>
    <row r="13" spans="2:19" ht="15" thickBot="1" x14ac:dyDescent="0.35">
      <c r="B13" s="16" t="s">
        <v>35</v>
      </c>
      <c r="C13" s="11">
        <v>0.04</v>
      </c>
      <c r="E13" s="15">
        <f t="shared" ref="E13:K13" si="12">+SUM(E10:E12)</f>
        <v>4320000</v>
      </c>
      <c r="F13" s="15">
        <f t="shared" si="12"/>
        <v>144000</v>
      </c>
      <c r="G13" s="15">
        <f t="shared" si="12"/>
        <v>18382.978723404252</v>
      </c>
      <c r="H13" s="15">
        <f t="shared" si="12"/>
        <v>306.38297872340422</v>
      </c>
      <c r="I13" s="15">
        <f t="shared" si="12"/>
        <v>22978.723404255317</v>
      </c>
      <c r="J13" s="15">
        <f t="shared" si="12"/>
        <v>32170.212765957443</v>
      </c>
      <c r="K13" s="15">
        <f t="shared" si="12"/>
        <v>24817.021276595744</v>
      </c>
      <c r="M13" s="15">
        <f t="shared" ref="M13:S13" si="13">+SUM(M10:M12)</f>
        <v>4600000</v>
      </c>
      <c r="N13" s="15">
        <f t="shared" si="13"/>
        <v>153333.33333333334</v>
      </c>
      <c r="O13" s="15">
        <f t="shared" si="13"/>
        <v>20000</v>
      </c>
      <c r="P13" s="15">
        <f t="shared" si="13"/>
        <v>333.33333333333337</v>
      </c>
      <c r="Q13" s="15">
        <f t="shared" si="13"/>
        <v>25000</v>
      </c>
      <c r="R13" s="15">
        <f t="shared" si="13"/>
        <v>35000</v>
      </c>
      <c r="S13" s="15">
        <f t="shared" si="13"/>
        <v>27000</v>
      </c>
    </row>
    <row r="14" spans="2:19" ht="15" thickBot="1" x14ac:dyDescent="0.35">
      <c r="B14" s="16" t="s">
        <v>36</v>
      </c>
      <c r="C14" s="17">
        <v>0.4027</v>
      </c>
    </row>
    <row r="22" spans="2:25" ht="18" x14ac:dyDescent="0.35">
      <c r="B22" s="55">
        <v>2023</v>
      </c>
      <c r="C22" s="55"/>
      <c r="D22" s="55"/>
      <c r="E22" s="56" t="s">
        <v>38</v>
      </c>
      <c r="F22" s="56"/>
      <c r="G22" s="56"/>
      <c r="H22" s="56"/>
      <c r="I22" s="56"/>
      <c r="J22" s="56"/>
      <c r="K22" s="57" t="s">
        <v>39</v>
      </c>
      <c r="L22" s="57"/>
      <c r="M22" s="57"/>
      <c r="N22" s="58" t="s">
        <v>40</v>
      </c>
      <c r="O22" s="58"/>
      <c r="P22" s="58"/>
      <c r="Q22" s="50" t="s">
        <v>41</v>
      </c>
      <c r="R22" s="50"/>
      <c r="S22" s="50"/>
      <c r="T22" s="51" t="s">
        <v>42</v>
      </c>
      <c r="U22" s="51"/>
      <c r="V22" s="51"/>
      <c r="W22" s="64" t="s">
        <v>43</v>
      </c>
      <c r="X22" s="64"/>
      <c r="Y22" s="64"/>
    </row>
    <row r="23" spans="2:25" ht="57.6" x14ac:dyDescent="0.3">
      <c r="B23" s="55"/>
      <c r="C23" s="55"/>
      <c r="D23" s="55"/>
      <c r="E23" s="18" t="s">
        <v>44</v>
      </c>
      <c r="F23" s="18" t="s">
        <v>45</v>
      </c>
      <c r="G23" s="18" t="s">
        <v>46</v>
      </c>
      <c r="H23" s="19" t="s">
        <v>47</v>
      </c>
      <c r="I23" s="19" t="s">
        <v>48</v>
      </c>
      <c r="J23" s="19" t="s">
        <v>49</v>
      </c>
      <c r="K23" s="18" t="s">
        <v>44</v>
      </c>
      <c r="L23" s="18" t="s">
        <v>45</v>
      </c>
      <c r="M23" s="18" t="s">
        <v>46</v>
      </c>
      <c r="N23" s="18" t="s">
        <v>44</v>
      </c>
      <c r="O23" s="18" t="s">
        <v>45</v>
      </c>
      <c r="P23" s="18" t="s">
        <v>46</v>
      </c>
      <c r="Q23" s="18" t="s">
        <v>44</v>
      </c>
      <c r="R23" s="18" t="s">
        <v>45</v>
      </c>
      <c r="S23" s="18" t="s">
        <v>46</v>
      </c>
      <c r="T23" s="18" t="s">
        <v>44</v>
      </c>
      <c r="U23" s="18" t="s">
        <v>45</v>
      </c>
      <c r="V23" s="18" t="s">
        <v>46</v>
      </c>
      <c r="W23" s="18" t="s">
        <v>44</v>
      </c>
      <c r="X23" s="18" t="s">
        <v>45</v>
      </c>
      <c r="Y23" s="18" t="s">
        <v>46</v>
      </c>
    </row>
    <row r="24" spans="2:25" x14ac:dyDescent="0.3">
      <c r="B24" s="42" t="s">
        <v>50</v>
      </c>
      <c r="C24" s="43"/>
      <c r="D24" s="44"/>
      <c r="E24" s="20">
        <f>+TURNOS!$K$4*'DIAS LABORALES'!$C$2*$G$10</f>
        <v>1159506.3829787234</v>
      </c>
      <c r="F24" s="8">
        <f>+TURNOS!$K$9*'DIAS LABORALES'!$C$2*$G$10</f>
        <v>651574.46808510635</v>
      </c>
      <c r="G24" s="8">
        <f>+TURNOS!$K$15*'DIAS LABORALES'!$C$2*$G$10</f>
        <v>651574.46808510635</v>
      </c>
      <c r="H24" s="8">
        <f>+TURNOS!N4*G4*'DIAS LABORALES'!C2</f>
        <v>1160000</v>
      </c>
      <c r="I24" s="8">
        <f>+TURNOS!N9*'DIAS LABORALES'!C2*G4</f>
        <v>667000</v>
      </c>
      <c r="J24" s="8">
        <f>+TURNOS!N15*'DIAS LABORALES'!C2*G4</f>
        <v>667000</v>
      </c>
      <c r="K24" s="20">
        <f>+TURNOS!$K$4*'DIAS LABORALES'!$C$2*$G$10</f>
        <v>1159506.3829787234</v>
      </c>
      <c r="L24" s="8">
        <f>+TURNOS!$K$9*'DIAS LABORALES'!$C$2*$G$10</f>
        <v>651574.46808510635</v>
      </c>
      <c r="M24" s="8">
        <f>+TURNOS!$K$15*'DIAS LABORALES'!$C$2*$G$10</f>
        <v>651574.46808510635</v>
      </c>
      <c r="N24" s="21">
        <f>+TURNOS!$K$4*'DIAS LABORALES'!$C$2*$G$10</f>
        <v>1159506.3829787234</v>
      </c>
      <c r="O24" s="22">
        <f>+TURNOS!$K$9*'DIAS LABORALES'!$C$2*$G$10</f>
        <v>651574.46808510635</v>
      </c>
      <c r="P24" s="22">
        <f>+TURNOS!$K$15*'DIAS LABORALES'!$C$2*$G$10</f>
        <v>651574.46808510635</v>
      </c>
      <c r="Q24" s="21">
        <f>+TURNOS!$K$4*'DIAS LABORALES'!$C$2*$G$10</f>
        <v>1159506.3829787234</v>
      </c>
      <c r="R24" s="22">
        <f>+TURNOS!$K$9*'DIAS LABORALES'!$C$2*$G$10</f>
        <v>651574.46808510635</v>
      </c>
      <c r="S24" s="22">
        <f>+TURNOS!$K$15*'DIAS LABORALES'!$C$2*$G$10</f>
        <v>651574.46808510635</v>
      </c>
      <c r="T24" s="21">
        <f>+TURNOS!$K$4*'DIAS LABORALES'!$C$2*$G$10</f>
        <v>1159506.3829787234</v>
      </c>
      <c r="U24" s="22">
        <f>+TURNOS!$K$9*'DIAS LABORALES'!$C$2*$G$10</f>
        <v>651574.46808510635</v>
      </c>
      <c r="V24" s="22">
        <f>+TURNOS!$K$15*'DIAS LABORALES'!$C$2*$G$10</f>
        <v>651574.46808510635</v>
      </c>
      <c r="W24" s="21">
        <f>+TURNOS!$K$4*'DIAS LABORALES'!$C$2*$G$10</f>
        <v>1159506.3829787234</v>
      </c>
      <c r="X24" s="22">
        <f>+TURNOS!$K$9*'DIAS LABORALES'!$C$2*$G$10</f>
        <v>651574.46808510635</v>
      </c>
      <c r="Y24" s="22">
        <f>+TURNOS!$K$15*'DIAS LABORALES'!$C$2*$G$10</f>
        <v>651574.46808510635</v>
      </c>
    </row>
    <row r="25" spans="2:25" x14ac:dyDescent="0.3">
      <c r="B25" s="42" t="s">
        <v>51</v>
      </c>
      <c r="C25" s="43"/>
      <c r="D25" s="44"/>
      <c r="E25" s="3">
        <v>0</v>
      </c>
      <c r="F25" s="8">
        <f>+TURNOS!$K$10*$K$10*'DIAS LABORALES'!$C$3</f>
        <v>766340.42553191492</v>
      </c>
      <c r="G25" s="8">
        <f>+TURNOS!$K$16*K10*'DIAS LABORALES'!$C$3</f>
        <v>766340.42553191492</v>
      </c>
      <c r="H25" s="8"/>
      <c r="I25" s="8">
        <f>+TURNOS!N10*'DIAS LABORALES'!C3*K4</f>
        <v>750375</v>
      </c>
      <c r="J25" s="8">
        <f>+TURNOS!N16*'DIAS LABORALES'!C3*K5</f>
        <v>750375</v>
      </c>
      <c r="K25" s="3">
        <v>0</v>
      </c>
      <c r="L25" s="8">
        <f>+TURNOS!$K$10*$K$10*'DIAS LABORALES'!$C$4</f>
        <v>799659.57446808508</v>
      </c>
      <c r="M25" s="8">
        <f>+TURNOS!$K$16*$K$10*'DIAS LABORALES'!$C$4</f>
        <v>799659.57446808508</v>
      </c>
      <c r="N25" s="23">
        <v>0</v>
      </c>
      <c r="O25" s="22">
        <f>+TURNOS!$K$10*$K$10*'DIAS LABORALES'!$C$5</f>
        <v>866297.8723404255</v>
      </c>
      <c r="P25" s="22">
        <f>+TURNOS!$K$16*$K$10*'DIAS LABORALES'!$C$5</f>
        <v>866297.8723404255</v>
      </c>
      <c r="Q25" s="23">
        <v>0</v>
      </c>
      <c r="R25" s="22">
        <f>+TURNOS!$K$10*$K$10*'DIAS LABORALES'!$C$6</f>
        <v>799659.57446808508</v>
      </c>
      <c r="S25" s="22">
        <f>+TURNOS!$K$16*$K$10*'DIAS LABORALES'!$C$6</f>
        <v>799659.57446808508</v>
      </c>
      <c r="T25" s="23">
        <v>0</v>
      </c>
      <c r="U25" s="22">
        <f>+TURNOS!$K$10*$K$10*'DIAS LABORALES'!$C$7</f>
        <v>799659.57446808508</v>
      </c>
      <c r="V25" s="22">
        <f>+TURNOS!$K$16*$K$10*'DIAS LABORALES'!$C$7</f>
        <v>799659.57446808508</v>
      </c>
      <c r="W25" s="23">
        <v>0</v>
      </c>
      <c r="X25" s="22">
        <f>+TURNOS!$K$10*$K$10*'DIAS LABORALES'!$C$8</f>
        <v>766340.42553191492</v>
      </c>
      <c r="Y25" s="22">
        <f>+TURNOS!$K$16*$K$10*'DIAS LABORALES'!$C$8</f>
        <v>766340.42553191492</v>
      </c>
    </row>
    <row r="26" spans="2:25" x14ac:dyDescent="0.3">
      <c r="B26" s="42" t="s">
        <v>52</v>
      </c>
      <c r="C26" s="43"/>
      <c r="D26" s="44"/>
      <c r="E26" s="8">
        <f>+TURNOS!$K$5*'DIAS LABORALES'!C3*$I$10</f>
        <v>307955.31914893619</v>
      </c>
      <c r="F26" s="8">
        <f>+TURNOS!$K$11*'DIAS LABORALES'!C3*$J$10</f>
        <v>516570.21276595746</v>
      </c>
      <c r="G26" s="8">
        <f>+TURNOS!$K$17*'DIAS LABORALES'!C3*$J$10</f>
        <v>317889.36170212767</v>
      </c>
      <c r="H26" s="8">
        <f>+TURNOS!N5*J4*'DIAS LABORALES'!C3</f>
        <v>389083.33333333326</v>
      </c>
      <c r="I26" s="8">
        <f>+TURNOS!N11*'DIAS LABORALES'!C3*J4</f>
        <v>466899.99999999988</v>
      </c>
      <c r="J26" s="8">
        <f>+TURNOS!N17*'DIAS LABORALES'!C3*J4</f>
        <v>272358.33333333326</v>
      </c>
      <c r="K26" s="8">
        <f>+TURNOS!$K$5*'DIAS LABORALES'!C4*$I$10</f>
        <v>321344.68085106381</v>
      </c>
      <c r="L26" s="8">
        <f>+TURNOS!$K$11*'DIAS LABORALES'!C4*$J$10</f>
        <v>539029.78723404254</v>
      </c>
      <c r="M26" s="8">
        <f>+TURNOS!$K$17*'DIAS LABORALES'!C4*$J$10</f>
        <v>331710.63829787239</v>
      </c>
      <c r="N26" s="22">
        <f>+TURNOS!$K$5*'DIAS LABORALES'!C5*$I$10</f>
        <v>348123.40425531915</v>
      </c>
      <c r="O26" s="22">
        <f>+TURNOS!$K$11*'DIAS LABORALES'!C5*$J$10</f>
        <v>583948.93617021281</v>
      </c>
      <c r="P26" s="22">
        <f>+TURNOS!$K$17*'DIAS LABORALES'!C5*$J$10</f>
        <v>359353.19148936169</v>
      </c>
      <c r="Q26" s="22">
        <f>+TURNOS!$K$5*'DIAS LABORALES'!C6*$I$10</f>
        <v>321344.68085106381</v>
      </c>
      <c r="R26" s="22">
        <f>+TURNOS!$K$11*'DIAS LABORALES'!C6*$J$10</f>
        <v>539029.78723404254</v>
      </c>
      <c r="S26" s="22">
        <f>+TURNOS!$K$17*'DIAS LABORALES'!C6*$J$10</f>
        <v>331710.63829787239</v>
      </c>
      <c r="T26" s="22">
        <f>+TURNOS!$K$5*'DIAS LABORALES'!C7*$I$10</f>
        <v>321344.68085106381</v>
      </c>
      <c r="U26" s="22">
        <f>+TURNOS!$K$11*'DIAS LABORALES'!C7*$J$10</f>
        <v>539029.78723404254</v>
      </c>
      <c r="V26" s="22">
        <f>+TURNOS!$K$17*'DIAS LABORALES'!C7*$J$10</f>
        <v>331710.63829787239</v>
      </c>
      <c r="W26" s="22">
        <f>+TURNOS!$K$5*'DIAS LABORALES'!C8*$I$10</f>
        <v>307955.31914893619</v>
      </c>
      <c r="X26" s="22">
        <f>+TURNOS!$K$11*'DIAS LABORALES'!C8*$J$10</f>
        <v>516570.21276595746</v>
      </c>
      <c r="Y26" s="22">
        <f>+TURNOS!$K$17*'DIAS LABORALES'!C8*$J$10</f>
        <v>317889.36170212767</v>
      </c>
    </row>
    <row r="27" spans="2:25" x14ac:dyDescent="0.3">
      <c r="B27" s="45" t="s">
        <v>53</v>
      </c>
      <c r="C27" s="46"/>
      <c r="D27" s="47"/>
      <c r="E27" s="24">
        <f>+E24+E26</f>
        <v>1467461.7021276597</v>
      </c>
      <c r="F27" s="25">
        <f>+F24+F26+F25</f>
        <v>1934485.1063829786</v>
      </c>
      <c r="G27" s="25">
        <f>+G24+G26+G25</f>
        <v>1735804.255319149</v>
      </c>
      <c r="H27" s="25">
        <f>+H24+H26+H25</f>
        <v>1549083.3333333333</v>
      </c>
      <c r="I27" s="25">
        <f>+I24+I26+I25</f>
        <v>1884275</v>
      </c>
      <c r="J27" s="25">
        <f>+J24+J26+J25</f>
        <v>1689733.3333333333</v>
      </c>
      <c r="K27" s="24">
        <f>+K24+K26</f>
        <v>1480851.0638297871</v>
      </c>
      <c r="L27" s="25">
        <f>+L24+L26+L25</f>
        <v>1990263.8297872338</v>
      </c>
      <c r="M27" s="25">
        <f>+M24+M26+M25</f>
        <v>1782944.6808510637</v>
      </c>
      <c r="N27" s="26">
        <f>+N24+N26</f>
        <v>1507629.7872340425</v>
      </c>
      <c r="O27" s="27">
        <f>+O24+O26+O25</f>
        <v>2101821.2765957448</v>
      </c>
      <c r="P27" s="27">
        <f>+P24+P26+P25</f>
        <v>1877225.5319148935</v>
      </c>
      <c r="Q27" s="26">
        <f>+Q24+Q26</f>
        <v>1480851.0638297871</v>
      </c>
      <c r="R27" s="27">
        <f>+R24+R26+R25</f>
        <v>1990263.8297872338</v>
      </c>
      <c r="S27" s="27">
        <f>+S24+S26+S25</f>
        <v>1782944.6808510637</v>
      </c>
      <c r="T27" s="26">
        <f>+T24+T26</f>
        <v>1480851.0638297871</v>
      </c>
      <c r="U27" s="27">
        <f>+U24+U26+U25</f>
        <v>1990263.8297872338</v>
      </c>
      <c r="V27" s="27">
        <f>+V24+V26+V25</f>
        <v>1782944.6808510637</v>
      </c>
      <c r="W27" s="26">
        <f>+W24+W26</f>
        <v>1467461.7021276597</v>
      </c>
      <c r="X27" s="27">
        <f>+X24+X26+X25</f>
        <v>1934485.1063829786</v>
      </c>
      <c r="Y27" s="27">
        <f>+Y24+Y26+Y25</f>
        <v>1735804.255319149</v>
      </c>
    </row>
    <row r="28" spans="2:25" x14ac:dyDescent="0.3">
      <c r="B28" s="52" t="s">
        <v>54</v>
      </c>
      <c r="C28" s="53"/>
      <c r="D28" s="54"/>
      <c r="E28" s="28">
        <v>140606</v>
      </c>
      <c r="F28" s="28">
        <v>140606</v>
      </c>
      <c r="G28" s="28">
        <v>140606</v>
      </c>
      <c r="H28" s="28">
        <v>140606</v>
      </c>
      <c r="I28" s="28">
        <v>140606</v>
      </c>
      <c r="J28" s="28">
        <v>140606</v>
      </c>
      <c r="K28" s="28">
        <v>140606</v>
      </c>
      <c r="L28" s="28">
        <v>140606</v>
      </c>
      <c r="M28" s="28">
        <v>140606</v>
      </c>
      <c r="N28" s="29">
        <v>140606</v>
      </c>
      <c r="O28" s="29">
        <v>140606</v>
      </c>
      <c r="P28" s="29">
        <v>140606</v>
      </c>
      <c r="Q28" s="29">
        <v>140606</v>
      </c>
      <c r="R28" s="29">
        <v>140606</v>
      </c>
      <c r="S28" s="29">
        <v>140606</v>
      </c>
      <c r="T28" s="29">
        <v>140606</v>
      </c>
      <c r="U28" s="29">
        <v>140606</v>
      </c>
      <c r="V28" s="29">
        <v>140606</v>
      </c>
      <c r="W28" s="29">
        <v>140606</v>
      </c>
      <c r="X28" s="29">
        <v>140606</v>
      </c>
      <c r="Y28" s="29">
        <v>140606</v>
      </c>
    </row>
    <row r="29" spans="2:25" x14ac:dyDescent="0.3">
      <c r="B29" s="45" t="s">
        <v>55</v>
      </c>
      <c r="C29" s="46"/>
      <c r="D29" s="47"/>
      <c r="E29" s="15">
        <f t="shared" ref="E29:Y29" si="14">+E27+E28</f>
        <v>1608067.7021276597</v>
      </c>
      <c r="F29" s="15">
        <f t="shared" si="14"/>
        <v>2075091.1063829786</v>
      </c>
      <c r="G29" s="15">
        <f t="shared" si="14"/>
        <v>1876410.255319149</v>
      </c>
      <c r="H29" s="15">
        <f t="shared" si="14"/>
        <v>1689689.3333333333</v>
      </c>
      <c r="I29" s="15">
        <f t="shared" si="14"/>
        <v>2024881</v>
      </c>
      <c r="J29" s="15">
        <f t="shared" si="14"/>
        <v>1830339.3333333333</v>
      </c>
      <c r="K29" s="15">
        <f t="shared" si="14"/>
        <v>1621457.0638297871</v>
      </c>
      <c r="L29" s="15">
        <f t="shared" si="14"/>
        <v>2130869.8297872338</v>
      </c>
      <c r="M29" s="15">
        <f t="shared" si="14"/>
        <v>1923550.6808510637</v>
      </c>
      <c r="N29" s="30">
        <f t="shared" si="14"/>
        <v>1648235.7872340425</v>
      </c>
      <c r="O29" s="30">
        <f t="shared" si="14"/>
        <v>2242427.2765957448</v>
      </c>
      <c r="P29" s="30">
        <f t="shared" si="14"/>
        <v>2017831.5319148935</v>
      </c>
      <c r="Q29" s="30">
        <f t="shared" si="14"/>
        <v>1621457.0638297871</v>
      </c>
      <c r="R29" s="30">
        <f t="shared" si="14"/>
        <v>2130869.8297872338</v>
      </c>
      <c r="S29" s="30">
        <f t="shared" si="14"/>
        <v>1923550.6808510637</v>
      </c>
      <c r="T29" s="30">
        <f t="shared" si="14"/>
        <v>1621457.0638297871</v>
      </c>
      <c r="U29" s="30">
        <f t="shared" si="14"/>
        <v>2130869.8297872338</v>
      </c>
      <c r="V29" s="30">
        <f t="shared" si="14"/>
        <v>1923550.6808510637</v>
      </c>
      <c r="W29" s="30">
        <f t="shared" si="14"/>
        <v>1608067.7021276597</v>
      </c>
      <c r="X29" s="30">
        <f t="shared" si="14"/>
        <v>2075091.1063829786</v>
      </c>
      <c r="Y29" s="30">
        <f t="shared" si="14"/>
        <v>1876410.255319149</v>
      </c>
    </row>
    <row r="30" spans="2:25" x14ac:dyDescent="0.3">
      <c r="B30" s="59" t="s">
        <v>10</v>
      </c>
      <c r="C30" s="60"/>
      <c r="D30" s="61"/>
      <c r="E30" s="8">
        <f t="shared" ref="E30:Y30" si="15">+E29*$C$4</f>
        <v>133952.03958723406</v>
      </c>
      <c r="F30" s="8">
        <f t="shared" si="15"/>
        <v>172855.08916170211</v>
      </c>
      <c r="G30" s="8">
        <f t="shared" si="15"/>
        <v>156304.97426808512</v>
      </c>
      <c r="H30" s="8">
        <f t="shared" si="15"/>
        <v>140751.12146666666</v>
      </c>
      <c r="I30" s="8">
        <f t="shared" si="15"/>
        <v>168672.58729999998</v>
      </c>
      <c r="J30" s="8">
        <f t="shared" si="15"/>
        <v>152467.26646666665</v>
      </c>
      <c r="K30" s="8">
        <f t="shared" si="15"/>
        <v>135067.37341702127</v>
      </c>
      <c r="L30" s="8">
        <f t="shared" si="15"/>
        <v>177501.45682127657</v>
      </c>
      <c r="M30" s="8">
        <f t="shared" si="15"/>
        <v>160231.77171489361</v>
      </c>
      <c r="N30" s="22">
        <f t="shared" si="15"/>
        <v>137298.04107659575</v>
      </c>
      <c r="O30" s="22">
        <f t="shared" si="15"/>
        <v>186794.19214042553</v>
      </c>
      <c r="P30" s="22">
        <f t="shared" si="15"/>
        <v>168085.36660851064</v>
      </c>
      <c r="Q30" s="22">
        <f t="shared" si="15"/>
        <v>135067.37341702127</v>
      </c>
      <c r="R30" s="22">
        <f t="shared" si="15"/>
        <v>177501.45682127657</v>
      </c>
      <c r="S30" s="22">
        <f t="shared" si="15"/>
        <v>160231.77171489361</v>
      </c>
      <c r="T30" s="22">
        <f t="shared" si="15"/>
        <v>135067.37341702127</v>
      </c>
      <c r="U30" s="22">
        <f t="shared" si="15"/>
        <v>177501.45682127657</v>
      </c>
      <c r="V30" s="22">
        <f t="shared" si="15"/>
        <v>160231.77171489361</v>
      </c>
      <c r="W30" s="22">
        <f t="shared" si="15"/>
        <v>133952.03958723406</v>
      </c>
      <c r="X30" s="22">
        <f t="shared" si="15"/>
        <v>172855.08916170211</v>
      </c>
      <c r="Y30" s="22">
        <f t="shared" si="15"/>
        <v>156304.97426808512</v>
      </c>
    </row>
    <row r="31" spans="2:25" x14ac:dyDescent="0.3">
      <c r="B31" s="59" t="s">
        <v>14</v>
      </c>
      <c r="C31" s="60"/>
      <c r="D31" s="61"/>
      <c r="E31" s="8">
        <f t="shared" ref="E31:Y31" si="16">+E29*$C$5</f>
        <v>16080.677021276597</v>
      </c>
      <c r="F31" s="8">
        <f t="shared" si="16"/>
        <v>20750.911063829786</v>
      </c>
      <c r="G31" s="8">
        <f t="shared" si="16"/>
        <v>18764.102553191489</v>
      </c>
      <c r="H31" s="8">
        <f t="shared" si="16"/>
        <v>16896.893333333333</v>
      </c>
      <c r="I31" s="8">
        <f t="shared" si="16"/>
        <v>20248.810000000001</v>
      </c>
      <c r="J31" s="8">
        <f t="shared" si="16"/>
        <v>18303.393333333333</v>
      </c>
      <c r="K31" s="8">
        <f t="shared" si="16"/>
        <v>16214.570638297871</v>
      </c>
      <c r="L31" s="8">
        <f t="shared" si="16"/>
        <v>21308.698297872339</v>
      </c>
      <c r="M31" s="8">
        <f t="shared" si="16"/>
        <v>19235.506808510636</v>
      </c>
      <c r="N31" s="22">
        <f t="shared" si="16"/>
        <v>16482.357872340424</v>
      </c>
      <c r="O31" s="22">
        <f t="shared" si="16"/>
        <v>22424.272765957448</v>
      </c>
      <c r="P31" s="22">
        <f t="shared" si="16"/>
        <v>20178.315319148936</v>
      </c>
      <c r="Q31" s="22">
        <f t="shared" si="16"/>
        <v>16214.570638297871</v>
      </c>
      <c r="R31" s="22">
        <f t="shared" si="16"/>
        <v>21308.698297872339</v>
      </c>
      <c r="S31" s="22">
        <f t="shared" si="16"/>
        <v>19235.506808510636</v>
      </c>
      <c r="T31" s="22">
        <f t="shared" si="16"/>
        <v>16214.570638297871</v>
      </c>
      <c r="U31" s="22">
        <f t="shared" si="16"/>
        <v>21308.698297872339</v>
      </c>
      <c r="V31" s="22">
        <f t="shared" si="16"/>
        <v>19235.506808510636</v>
      </c>
      <c r="W31" s="22">
        <f t="shared" si="16"/>
        <v>16080.677021276597</v>
      </c>
      <c r="X31" s="22">
        <f t="shared" si="16"/>
        <v>20750.911063829786</v>
      </c>
      <c r="Y31" s="22">
        <f t="shared" si="16"/>
        <v>18764.102553191489</v>
      </c>
    </row>
    <row r="32" spans="2:25" x14ac:dyDescent="0.3">
      <c r="B32" s="59" t="s">
        <v>17</v>
      </c>
      <c r="C32" s="60"/>
      <c r="D32" s="61"/>
      <c r="E32" s="8">
        <f t="shared" ref="E32:Y32" si="17">+E27*$C$6</f>
        <v>61193.15297872341</v>
      </c>
      <c r="F32" s="8">
        <f t="shared" si="17"/>
        <v>80668.028936170216</v>
      </c>
      <c r="G32" s="8">
        <f t="shared" si="17"/>
        <v>72383.037446808521</v>
      </c>
      <c r="H32" s="8">
        <f t="shared" si="17"/>
        <v>64596.775000000001</v>
      </c>
      <c r="I32" s="8">
        <f t="shared" si="17"/>
        <v>78574.267500000002</v>
      </c>
      <c r="J32" s="8">
        <f t="shared" si="17"/>
        <v>70461.88</v>
      </c>
      <c r="K32" s="8">
        <f t="shared" si="17"/>
        <v>61751.489361702123</v>
      </c>
      <c r="L32" s="8">
        <f t="shared" si="17"/>
        <v>82994.001702127658</v>
      </c>
      <c r="M32" s="8">
        <f t="shared" si="17"/>
        <v>74348.793191489356</v>
      </c>
      <c r="N32" s="22">
        <f t="shared" si="17"/>
        <v>62868.162127659576</v>
      </c>
      <c r="O32" s="22">
        <f t="shared" si="17"/>
        <v>87645.947234042556</v>
      </c>
      <c r="P32" s="22">
        <f t="shared" si="17"/>
        <v>78280.304680851055</v>
      </c>
      <c r="Q32" s="22">
        <f t="shared" si="17"/>
        <v>61751.489361702123</v>
      </c>
      <c r="R32" s="22">
        <f t="shared" si="17"/>
        <v>82994.001702127658</v>
      </c>
      <c r="S32" s="22">
        <f t="shared" si="17"/>
        <v>74348.793191489356</v>
      </c>
      <c r="T32" s="22">
        <f t="shared" si="17"/>
        <v>61751.489361702123</v>
      </c>
      <c r="U32" s="22">
        <f t="shared" si="17"/>
        <v>82994.001702127658</v>
      </c>
      <c r="V32" s="22">
        <f t="shared" si="17"/>
        <v>74348.793191489356</v>
      </c>
      <c r="W32" s="22">
        <f t="shared" si="17"/>
        <v>61193.15297872341</v>
      </c>
      <c r="X32" s="22">
        <f t="shared" si="17"/>
        <v>80668.028936170216</v>
      </c>
      <c r="Y32" s="22">
        <f t="shared" si="17"/>
        <v>72383.037446808521</v>
      </c>
    </row>
    <row r="33" spans="2:43" x14ac:dyDescent="0.3">
      <c r="B33" s="59" t="s">
        <v>20</v>
      </c>
      <c r="C33" s="60"/>
      <c r="D33" s="61"/>
      <c r="E33" s="8">
        <f t="shared" ref="E33:Y33" si="18">+E29*$C$7</f>
        <v>133952.03958723406</v>
      </c>
      <c r="F33" s="8">
        <f t="shared" si="18"/>
        <v>172855.08916170211</v>
      </c>
      <c r="G33" s="8">
        <f t="shared" si="18"/>
        <v>156304.97426808512</v>
      </c>
      <c r="H33" s="8">
        <f t="shared" si="18"/>
        <v>140751.12146666666</v>
      </c>
      <c r="I33" s="8">
        <f t="shared" si="18"/>
        <v>168672.58729999998</v>
      </c>
      <c r="J33" s="8">
        <f t="shared" si="18"/>
        <v>152467.26646666665</v>
      </c>
      <c r="K33" s="8">
        <f t="shared" si="18"/>
        <v>135067.37341702127</v>
      </c>
      <c r="L33" s="8">
        <f t="shared" si="18"/>
        <v>177501.45682127657</v>
      </c>
      <c r="M33" s="8">
        <f t="shared" si="18"/>
        <v>160231.77171489361</v>
      </c>
      <c r="N33" s="22">
        <f t="shared" si="18"/>
        <v>137298.04107659575</v>
      </c>
      <c r="O33" s="22">
        <f t="shared" si="18"/>
        <v>186794.19214042553</v>
      </c>
      <c r="P33" s="22">
        <f t="shared" si="18"/>
        <v>168085.36660851064</v>
      </c>
      <c r="Q33" s="22">
        <f t="shared" si="18"/>
        <v>135067.37341702127</v>
      </c>
      <c r="R33" s="22">
        <f t="shared" si="18"/>
        <v>177501.45682127657</v>
      </c>
      <c r="S33" s="22">
        <f t="shared" si="18"/>
        <v>160231.77171489361</v>
      </c>
      <c r="T33" s="22">
        <f t="shared" si="18"/>
        <v>135067.37341702127</v>
      </c>
      <c r="U33" s="22">
        <f t="shared" si="18"/>
        <v>177501.45682127657</v>
      </c>
      <c r="V33" s="22">
        <f t="shared" si="18"/>
        <v>160231.77171489361</v>
      </c>
      <c r="W33" s="22">
        <f t="shared" si="18"/>
        <v>133952.03958723406</v>
      </c>
      <c r="X33" s="22">
        <f t="shared" si="18"/>
        <v>172855.08916170211</v>
      </c>
      <c r="Y33" s="22">
        <f t="shared" si="18"/>
        <v>156304.97426808512</v>
      </c>
    </row>
    <row r="34" spans="2:43" x14ac:dyDescent="0.3">
      <c r="B34" s="59" t="s">
        <v>24</v>
      </c>
      <c r="C34" s="60"/>
      <c r="D34" s="61"/>
      <c r="E34" s="8">
        <f t="shared" ref="E34:Y34" si="19">+E27*$C$9</f>
        <v>176095.40425531915</v>
      </c>
      <c r="F34" s="8">
        <f t="shared" si="19"/>
        <v>232138.21276595743</v>
      </c>
      <c r="G34" s="8">
        <f t="shared" si="19"/>
        <v>208296.51063829788</v>
      </c>
      <c r="H34" s="8">
        <f t="shared" si="19"/>
        <v>185889.99999999997</v>
      </c>
      <c r="I34" s="8">
        <f t="shared" si="19"/>
        <v>226113</v>
      </c>
      <c r="J34" s="8">
        <f t="shared" si="19"/>
        <v>202767.99999999997</v>
      </c>
      <c r="K34" s="8">
        <f t="shared" si="19"/>
        <v>177702.12765957444</v>
      </c>
      <c r="L34" s="8">
        <f t="shared" si="19"/>
        <v>238831.65957446804</v>
      </c>
      <c r="M34" s="8">
        <f t="shared" si="19"/>
        <v>213953.36170212764</v>
      </c>
      <c r="N34" s="22">
        <f t="shared" si="19"/>
        <v>180915.57446808511</v>
      </c>
      <c r="O34" s="22">
        <f t="shared" si="19"/>
        <v>252218.55319148937</v>
      </c>
      <c r="P34" s="22">
        <f t="shared" si="19"/>
        <v>225267.06382978722</v>
      </c>
      <c r="Q34" s="22">
        <f t="shared" si="19"/>
        <v>177702.12765957444</v>
      </c>
      <c r="R34" s="22">
        <f t="shared" si="19"/>
        <v>238831.65957446804</v>
      </c>
      <c r="S34" s="22">
        <f t="shared" si="19"/>
        <v>213953.36170212764</v>
      </c>
      <c r="T34" s="22">
        <f t="shared" si="19"/>
        <v>177702.12765957444</v>
      </c>
      <c r="U34" s="22">
        <f t="shared" si="19"/>
        <v>238831.65957446804</v>
      </c>
      <c r="V34" s="22">
        <f t="shared" si="19"/>
        <v>213953.36170212764</v>
      </c>
      <c r="W34" s="22">
        <f t="shared" si="19"/>
        <v>176095.40425531915</v>
      </c>
      <c r="X34" s="22">
        <f t="shared" si="19"/>
        <v>232138.21276595743</v>
      </c>
      <c r="Y34" s="22">
        <f t="shared" si="19"/>
        <v>208296.51063829788</v>
      </c>
    </row>
    <row r="35" spans="2:43" x14ac:dyDescent="0.3">
      <c r="B35" s="59" t="s">
        <v>25</v>
      </c>
      <c r="C35" s="60"/>
      <c r="D35" s="61"/>
      <c r="E35" s="8">
        <f t="shared" ref="E35:Y35" si="20">+E27*$C$10</f>
        <v>35806.065531914901</v>
      </c>
      <c r="F35" s="8">
        <f t="shared" si="20"/>
        <v>47201.436595744679</v>
      </c>
      <c r="G35" s="8">
        <f t="shared" si="20"/>
        <v>42353.623829787241</v>
      </c>
      <c r="H35" s="8">
        <f t="shared" si="20"/>
        <v>37797.633333333331</v>
      </c>
      <c r="I35" s="8">
        <f t="shared" si="20"/>
        <v>45976.310000000005</v>
      </c>
      <c r="J35" s="8">
        <f t="shared" si="20"/>
        <v>41229.493333333332</v>
      </c>
      <c r="K35" s="8">
        <f t="shared" si="20"/>
        <v>36132.765957446805</v>
      </c>
      <c r="L35" s="8">
        <f t="shared" si="20"/>
        <v>48562.437446808508</v>
      </c>
      <c r="M35" s="8">
        <f t="shared" si="20"/>
        <v>43503.850212765959</v>
      </c>
      <c r="N35" s="22">
        <f t="shared" si="20"/>
        <v>36786.166808510643</v>
      </c>
      <c r="O35" s="22">
        <f t="shared" si="20"/>
        <v>51284.439148936173</v>
      </c>
      <c r="P35" s="22">
        <f t="shared" si="20"/>
        <v>45804.302978723405</v>
      </c>
      <c r="Q35" s="22">
        <f t="shared" si="20"/>
        <v>36132.765957446805</v>
      </c>
      <c r="R35" s="22">
        <f t="shared" si="20"/>
        <v>48562.437446808508</v>
      </c>
      <c r="S35" s="22">
        <f t="shared" si="20"/>
        <v>43503.850212765959</v>
      </c>
      <c r="T35" s="22">
        <f t="shared" si="20"/>
        <v>36132.765957446805</v>
      </c>
      <c r="U35" s="22">
        <f t="shared" si="20"/>
        <v>48562.437446808508</v>
      </c>
      <c r="V35" s="22">
        <f t="shared" si="20"/>
        <v>43503.850212765959</v>
      </c>
      <c r="W35" s="22">
        <f t="shared" si="20"/>
        <v>35806.065531914901</v>
      </c>
      <c r="X35" s="22">
        <f t="shared" si="20"/>
        <v>47201.436595744679</v>
      </c>
      <c r="Y35" s="22">
        <f t="shared" si="20"/>
        <v>42353.623829787241</v>
      </c>
    </row>
    <row r="36" spans="2:43" x14ac:dyDescent="0.3">
      <c r="B36" s="59" t="s">
        <v>33</v>
      </c>
      <c r="C36" s="60"/>
      <c r="D36" s="61"/>
      <c r="E36" s="8">
        <f t="shared" ref="E36:Y36" si="21">+$C$12*E27</f>
        <v>58698.468085106389</v>
      </c>
      <c r="F36" s="8">
        <f t="shared" si="21"/>
        <v>77379.404255319139</v>
      </c>
      <c r="G36" s="8">
        <f t="shared" si="21"/>
        <v>69432.170212765966</v>
      </c>
      <c r="H36" s="8">
        <f t="shared" si="21"/>
        <v>61963.333333333328</v>
      </c>
      <c r="I36" s="8">
        <f t="shared" si="21"/>
        <v>75371</v>
      </c>
      <c r="J36" s="8">
        <f t="shared" si="21"/>
        <v>67589.333333333328</v>
      </c>
      <c r="K36" s="8">
        <f t="shared" si="21"/>
        <v>59234.042553191481</v>
      </c>
      <c r="L36" s="8">
        <f t="shared" si="21"/>
        <v>79610.553191489351</v>
      </c>
      <c r="M36" s="8">
        <f t="shared" si="21"/>
        <v>71317.787234042553</v>
      </c>
      <c r="N36" s="22">
        <f t="shared" si="21"/>
        <v>60305.191489361699</v>
      </c>
      <c r="O36" s="22">
        <f t="shared" si="21"/>
        <v>84072.851063829788</v>
      </c>
      <c r="P36" s="22">
        <f t="shared" si="21"/>
        <v>75089.02127659574</v>
      </c>
      <c r="Q36" s="22">
        <f t="shared" si="21"/>
        <v>59234.042553191481</v>
      </c>
      <c r="R36" s="22">
        <f t="shared" si="21"/>
        <v>79610.553191489351</v>
      </c>
      <c r="S36" s="22">
        <f t="shared" si="21"/>
        <v>71317.787234042553</v>
      </c>
      <c r="T36" s="22">
        <f t="shared" si="21"/>
        <v>59234.042553191481</v>
      </c>
      <c r="U36" s="22">
        <f t="shared" si="21"/>
        <v>79610.553191489351</v>
      </c>
      <c r="V36" s="22">
        <f t="shared" si="21"/>
        <v>71317.787234042553</v>
      </c>
      <c r="W36" s="22">
        <f t="shared" si="21"/>
        <v>58698.468085106389</v>
      </c>
      <c r="X36" s="22">
        <f t="shared" si="21"/>
        <v>77379.404255319139</v>
      </c>
      <c r="Y36" s="22">
        <f t="shared" si="21"/>
        <v>69432.170212765966</v>
      </c>
    </row>
    <row r="37" spans="2:43" x14ac:dyDescent="0.3">
      <c r="B37" s="62" t="s">
        <v>56</v>
      </c>
      <c r="C37" s="62"/>
      <c r="D37" s="62"/>
      <c r="E37" s="25">
        <f>+SUM(E29:E36)</f>
        <v>2223845.549174469</v>
      </c>
      <c r="F37" s="25">
        <f t="shared" ref="E37:Y37" si="22">+SUM(F29:F36)</f>
        <v>2878939.2783234031</v>
      </c>
      <c r="G37" s="25">
        <f t="shared" si="22"/>
        <v>2600249.6485361708</v>
      </c>
      <c r="H37" s="25">
        <f t="shared" si="22"/>
        <v>2338336.2112666667</v>
      </c>
      <c r="I37" s="25">
        <f t="shared" si="22"/>
        <v>2808509.5620999997</v>
      </c>
      <c r="J37" s="25">
        <f t="shared" si="22"/>
        <v>2535625.9662666665</v>
      </c>
      <c r="K37" s="25">
        <f t="shared" si="22"/>
        <v>2242626.8068340425</v>
      </c>
      <c r="L37" s="25">
        <f t="shared" si="22"/>
        <v>2957180.0936425528</v>
      </c>
      <c r="M37" s="25">
        <f t="shared" si="22"/>
        <v>2666373.5234297873</v>
      </c>
      <c r="N37" s="27">
        <f t="shared" si="22"/>
        <v>2280189.3221531915</v>
      </c>
      <c r="O37" s="27">
        <f t="shared" si="22"/>
        <v>3113661.724280851</v>
      </c>
      <c r="P37" s="27">
        <f t="shared" si="22"/>
        <v>2798621.273217021</v>
      </c>
      <c r="Q37" s="27">
        <f t="shared" si="22"/>
        <v>2242626.8068340425</v>
      </c>
      <c r="R37" s="27">
        <f t="shared" si="22"/>
        <v>2957180.0936425528</v>
      </c>
      <c r="S37" s="27">
        <f t="shared" si="22"/>
        <v>2666373.5234297873</v>
      </c>
      <c r="T37" s="27">
        <f t="shared" si="22"/>
        <v>2242626.8068340425</v>
      </c>
      <c r="U37" s="27">
        <f t="shared" si="22"/>
        <v>2957180.0936425528</v>
      </c>
      <c r="V37" s="27">
        <f t="shared" si="22"/>
        <v>2666373.5234297873</v>
      </c>
      <c r="W37" s="27">
        <f t="shared" si="22"/>
        <v>2223845.549174469</v>
      </c>
      <c r="X37" s="27">
        <f t="shared" si="22"/>
        <v>2878939.2783234031</v>
      </c>
      <c r="Y37" s="27">
        <f t="shared" si="22"/>
        <v>2600249.6485361708</v>
      </c>
    </row>
    <row r="38" spans="2:43" x14ac:dyDescent="0.3">
      <c r="B38" s="63" t="s">
        <v>2</v>
      </c>
      <c r="C38" s="63"/>
      <c r="D38" s="63"/>
      <c r="E38" s="14">
        <f t="shared" ref="E38:Y38" si="23">+E37/30</f>
        <v>74128.184972482297</v>
      </c>
      <c r="F38" s="14">
        <f t="shared" si="23"/>
        <v>95964.642610780109</v>
      </c>
      <c r="G38" s="14">
        <f t="shared" si="23"/>
        <v>86674.988284539024</v>
      </c>
      <c r="H38" s="14">
        <f t="shared" si="23"/>
        <v>77944.54037555556</v>
      </c>
      <c r="I38" s="14">
        <f t="shared" si="23"/>
        <v>93616.985403333325</v>
      </c>
      <c r="J38" s="14">
        <f t="shared" si="23"/>
        <v>84520.865542222222</v>
      </c>
      <c r="K38" s="14">
        <f t="shared" si="23"/>
        <v>74754.226894468084</v>
      </c>
      <c r="L38" s="14">
        <f t="shared" si="23"/>
        <v>98572.669788085099</v>
      </c>
      <c r="M38" s="14">
        <f t="shared" si="23"/>
        <v>88879.117447659577</v>
      </c>
      <c r="N38" s="31">
        <f t="shared" si="23"/>
        <v>76006.310738439715</v>
      </c>
      <c r="O38" s="31">
        <f t="shared" si="23"/>
        <v>103788.72414269503</v>
      </c>
      <c r="P38" s="31">
        <f t="shared" si="23"/>
        <v>93287.375773900698</v>
      </c>
      <c r="Q38" s="31">
        <f t="shared" si="23"/>
        <v>74754.226894468084</v>
      </c>
      <c r="R38" s="31">
        <f t="shared" si="23"/>
        <v>98572.669788085099</v>
      </c>
      <c r="S38" s="31">
        <f t="shared" si="23"/>
        <v>88879.117447659577</v>
      </c>
      <c r="T38" s="31">
        <f t="shared" si="23"/>
        <v>74754.226894468084</v>
      </c>
      <c r="U38" s="31">
        <f t="shared" si="23"/>
        <v>98572.669788085099</v>
      </c>
      <c r="V38" s="31">
        <f t="shared" si="23"/>
        <v>88879.117447659577</v>
      </c>
      <c r="W38" s="31">
        <f t="shared" si="23"/>
        <v>74128.184972482297</v>
      </c>
      <c r="X38" s="31">
        <f t="shared" si="23"/>
        <v>95964.642610780109</v>
      </c>
      <c r="Y38" s="31">
        <f t="shared" si="23"/>
        <v>86674.988284539024</v>
      </c>
    </row>
    <row r="39" spans="2:43" x14ac:dyDescent="0.3">
      <c r="B39" s="63" t="s">
        <v>19</v>
      </c>
      <c r="C39" s="63"/>
      <c r="D39" s="63"/>
      <c r="E39" s="14">
        <f>+E37/235</f>
        <v>9463.1725496785912</v>
      </c>
      <c r="F39" s="14">
        <f t="shared" ref="F39:Y39" si="24">+F37/235</f>
        <v>12250.805439674055</v>
      </c>
      <c r="G39" s="14">
        <f t="shared" si="24"/>
        <v>11064.892121430514</v>
      </c>
      <c r="H39" s="14">
        <f t="shared" si="24"/>
        <v>9950.3668564539003</v>
      </c>
      <c r="I39" s="14">
        <f t="shared" si="24"/>
        <v>11951.104519574466</v>
      </c>
      <c r="J39" s="14">
        <f t="shared" si="24"/>
        <v>10789.897728794325</v>
      </c>
      <c r="K39" s="14">
        <f t="shared" si="24"/>
        <v>9543.0927950384794</v>
      </c>
      <c r="L39" s="14">
        <f t="shared" si="24"/>
        <v>12583.745079330012</v>
      </c>
      <c r="M39" s="14">
        <f t="shared" si="24"/>
        <v>11346.270312467181</v>
      </c>
      <c r="N39" s="31">
        <f t="shared" si="24"/>
        <v>9702.9332857582613</v>
      </c>
      <c r="O39" s="31">
        <f t="shared" si="24"/>
        <v>13249.624358641919</v>
      </c>
      <c r="P39" s="31">
        <f t="shared" si="24"/>
        <v>11909.026694540515</v>
      </c>
      <c r="Q39" s="31">
        <f t="shared" si="24"/>
        <v>9543.0927950384794</v>
      </c>
      <c r="R39" s="31">
        <f t="shared" si="24"/>
        <v>12583.745079330012</v>
      </c>
      <c r="S39" s="31">
        <f t="shared" si="24"/>
        <v>11346.270312467181</v>
      </c>
      <c r="T39" s="31">
        <f t="shared" si="24"/>
        <v>9543.0927950384794</v>
      </c>
      <c r="U39" s="31">
        <f t="shared" si="24"/>
        <v>12583.745079330012</v>
      </c>
      <c r="V39" s="31">
        <f t="shared" si="24"/>
        <v>11346.270312467181</v>
      </c>
      <c r="W39" s="31">
        <f t="shared" si="24"/>
        <v>9463.1725496785912</v>
      </c>
      <c r="X39" s="31">
        <f t="shared" si="24"/>
        <v>12250.805439674055</v>
      </c>
      <c r="Y39" s="31">
        <f t="shared" si="24"/>
        <v>11064.892121430514</v>
      </c>
    </row>
    <row r="40" spans="2:43" x14ac:dyDescent="0.3">
      <c r="B40" s="63" t="s">
        <v>21</v>
      </c>
      <c r="C40" s="63"/>
      <c r="D40" s="63"/>
      <c r="E40" s="14">
        <f>+E39/60</f>
        <v>157.71954249464318</v>
      </c>
      <c r="F40" s="14">
        <f>+F39/60</f>
        <v>204.18009066123426</v>
      </c>
      <c r="G40" s="14">
        <f t="shared" ref="G40:Y40" si="25">+G39/60</f>
        <v>184.41486869050857</v>
      </c>
      <c r="H40" s="14">
        <f t="shared" si="25"/>
        <v>165.83944760756501</v>
      </c>
      <c r="I40" s="14">
        <f t="shared" si="25"/>
        <v>199.1850753262411</v>
      </c>
      <c r="J40" s="14">
        <f t="shared" si="25"/>
        <v>179.83162881323875</v>
      </c>
      <c r="K40" s="14">
        <f t="shared" si="25"/>
        <v>159.05154658397467</v>
      </c>
      <c r="L40" s="14">
        <f t="shared" si="25"/>
        <v>209.7290846555002</v>
      </c>
      <c r="M40" s="14">
        <f t="shared" si="25"/>
        <v>189.10450520778633</v>
      </c>
      <c r="N40" s="31">
        <f t="shared" si="25"/>
        <v>161.71555476263768</v>
      </c>
      <c r="O40" s="31">
        <f t="shared" si="25"/>
        <v>220.82707264403197</v>
      </c>
      <c r="P40" s="31">
        <f t="shared" si="25"/>
        <v>198.48377824234191</v>
      </c>
      <c r="Q40" s="31">
        <f t="shared" si="25"/>
        <v>159.05154658397467</v>
      </c>
      <c r="R40" s="31">
        <f t="shared" si="25"/>
        <v>209.7290846555002</v>
      </c>
      <c r="S40" s="31">
        <f t="shared" si="25"/>
        <v>189.10450520778633</v>
      </c>
      <c r="T40" s="31">
        <f t="shared" si="25"/>
        <v>159.05154658397467</v>
      </c>
      <c r="U40" s="31">
        <f t="shared" si="25"/>
        <v>209.7290846555002</v>
      </c>
      <c r="V40" s="31">
        <f t="shared" si="25"/>
        <v>189.10450520778633</v>
      </c>
      <c r="W40" s="31">
        <f t="shared" si="25"/>
        <v>157.71954249464318</v>
      </c>
      <c r="X40" s="31">
        <f t="shared" si="25"/>
        <v>204.18009066123426</v>
      </c>
      <c r="Y40" s="31">
        <f t="shared" si="25"/>
        <v>184.41486869050857</v>
      </c>
    </row>
    <row r="44" spans="2:43" ht="15" customHeight="1" x14ac:dyDescent="0.35">
      <c r="B44" s="55">
        <v>2024</v>
      </c>
      <c r="C44" s="55"/>
      <c r="D44" s="55"/>
      <c r="E44" s="64" t="s">
        <v>57</v>
      </c>
      <c r="F44" s="64"/>
      <c r="G44" s="64"/>
      <c r="H44" s="80" t="s">
        <v>108</v>
      </c>
      <c r="I44" s="80"/>
      <c r="J44" s="80"/>
      <c r="K44" s="81" t="s">
        <v>109</v>
      </c>
      <c r="L44" s="81"/>
      <c r="M44" s="81"/>
      <c r="N44" s="82" t="s">
        <v>110</v>
      </c>
      <c r="O44" s="82"/>
      <c r="P44" s="82"/>
      <c r="Q44" s="50" t="s">
        <v>111</v>
      </c>
      <c r="R44" s="50"/>
      <c r="S44" s="50"/>
      <c r="T44" s="83" t="s">
        <v>112</v>
      </c>
      <c r="U44" s="83"/>
      <c r="V44" s="83"/>
      <c r="W44" s="56" t="s">
        <v>116</v>
      </c>
      <c r="X44" s="56"/>
      <c r="Y44" s="56"/>
      <c r="Z44" s="56"/>
      <c r="AA44" s="56"/>
      <c r="AB44" s="56"/>
      <c r="AC44" s="77" t="s">
        <v>117</v>
      </c>
      <c r="AD44" s="77"/>
      <c r="AE44" s="77"/>
      <c r="AF44" s="51" t="s">
        <v>118</v>
      </c>
      <c r="AG44" s="51"/>
      <c r="AH44" s="51"/>
      <c r="AI44" s="78" t="s">
        <v>119</v>
      </c>
      <c r="AJ44" s="78"/>
      <c r="AK44" s="78"/>
      <c r="AL44" s="79" t="s">
        <v>120</v>
      </c>
      <c r="AM44" s="79"/>
      <c r="AN44" s="79"/>
      <c r="AO44" s="74" t="s">
        <v>121</v>
      </c>
      <c r="AP44" s="74"/>
      <c r="AQ44" s="74"/>
    </row>
    <row r="45" spans="2:43" s="32" customFormat="1" ht="57.6" x14ac:dyDescent="0.3">
      <c r="B45" s="55"/>
      <c r="C45" s="55"/>
      <c r="D45" s="55"/>
      <c r="E45" s="33" t="s">
        <v>44</v>
      </c>
      <c r="F45" s="33" t="s">
        <v>45</v>
      </c>
      <c r="G45" s="33" t="s">
        <v>46</v>
      </c>
      <c r="H45" s="33" t="s">
        <v>44</v>
      </c>
      <c r="I45" s="33" t="s">
        <v>45</v>
      </c>
      <c r="J45" s="33" t="s">
        <v>46</v>
      </c>
      <c r="K45" s="33" t="s">
        <v>44</v>
      </c>
      <c r="L45" s="33" t="s">
        <v>45</v>
      </c>
      <c r="M45" s="33" t="s">
        <v>46</v>
      </c>
      <c r="N45" s="33" t="s">
        <v>44</v>
      </c>
      <c r="O45" s="33" t="s">
        <v>45</v>
      </c>
      <c r="P45" s="33" t="s">
        <v>46</v>
      </c>
      <c r="Q45" s="33" t="s">
        <v>44</v>
      </c>
      <c r="R45" s="33" t="s">
        <v>45</v>
      </c>
      <c r="S45" s="33" t="s">
        <v>46</v>
      </c>
      <c r="T45" s="33" t="s">
        <v>44</v>
      </c>
      <c r="U45" s="33" t="s">
        <v>45</v>
      </c>
      <c r="V45" s="33" t="s">
        <v>46</v>
      </c>
      <c r="W45" s="33" t="s">
        <v>44</v>
      </c>
      <c r="X45" s="33" t="s">
        <v>45</v>
      </c>
      <c r="Y45" s="33" t="s">
        <v>46</v>
      </c>
      <c r="Z45" s="37" t="s">
        <v>113</v>
      </c>
      <c r="AA45" s="37" t="s">
        <v>114</v>
      </c>
      <c r="AB45" s="37" t="s">
        <v>115</v>
      </c>
      <c r="AC45" s="37" t="s">
        <v>113</v>
      </c>
      <c r="AD45" s="37" t="s">
        <v>114</v>
      </c>
      <c r="AE45" s="37" t="s">
        <v>115</v>
      </c>
      <c r="AF45" s="37" t="s">
        <v>113</v>
      </c>
      <c r="AG45" s="37" t="s">
        <v>114</v>
      </c>
      <c r="AH45" s="37" t="s">
        <v>115</v>
      </c>
      <c r="AI45" s="37" t="s">
        <v>113</v>
      </c>
      <c r="AJ45" s="37" t="s">
        <v>114</v>
      </c>
      <c r="AK45" s="37" t="s">
        <v>115</v>
      </c>
      <c r="AL45" s="37" t="s">
        <v>113</v>
      </c>
      <c r="AM45" s="37" t="s">
        <v>114</v>
      </c>
      <c r="AN45" s="37" t="s">
        <v>115</v>
      </c>
      <c r="AO45" s="37" t="s">
        <v>113</v>
      </c>
      <c r="AP45" s="37" t="s">
        <v>114</v>
      </c>
      <c r="AQ45" s="37" t="s">
        <v>115</v>
      </c>
    </row>
    <row r="46" spans="2:43" x14ac:dyDescent="0.3">
      <c r="B46" s="42" t="s">
        <v>50</v>
      </c>
      <c r="C46" s="43"/>
      <c r="D46" s="44"/>
      <c r="E46" s="21">
        <f>+TURNOS!$K$4*'DIAS LABORALES'!$C$2*$O$4</f>
        <v>1299446.8085106383</v>
      </c>
      <c r="F46" s="22">
        <f>+TURNOS!$K$9*'DIAS LABORALES'!$C$2*$O$4</f>
        <v>730212.76595744677</v>
      </c>
      <c r="G46" s="22">
        <f>+TURNOS!$K$15*'DIAS LABORALES'!$C$2*$O$4</f>
        <v>730212.76595744677</v>
      </c>
      <c r="H46" s="21">
        <f>+TURNOS!$K$4*'DIAS LABORALES'!$C$2*$O$4</f>
        <v>1299446.8085106383</v>
      </c>
      <c r="I46" s="22">
        <f>+TURNOS!$K$9*'DIAS LABORALES'!$C$2*$O$4</f>
        <v>730212.76595744677</v>
      </c>
      <c r="J46" s="22">
        <f>+TURNOS!$K$15*'DIAS LABORALES'!$C$2*$O$4</f>
        <v>730212.76595744677</v>
      </c>
      <c r="K46" s="21">
        <f>+TURNOS!$K$4*'DIAS LABORALES'!$C$2*$O$4</f>
        <v>1299446.8085106383</v>
      </c>
      <c r="L46" s="22">
        <f>+TURNOS!$K$9*'DIAS LABORALES'!$C$2*$O$4</f>
        <v>730212.76595744677</v>
      </c>
      <c r="M46" s="22">
        <f>+TURNOS!$K$15*'DIAS LABORALES'!$C$2*$O$4</f>
        <v>730212.76595744677</v>
      </c>
      <c r="N46" s="21">
        <f>+TURNOS!$K$4*'DIAS LABORALES'!$C$2*$O$4</f>
        <v>1299446.8085106383</v>
      </c>
      <c r="O46" s="22">
        <f>+TURNOS!$K$9*'DIAS LABORALES'!$C$2*$O$4</f>
        <v>730212.76595744677</v>
      </c>
      <c r="P46" s="22">
        <f>+TURNOS!$K$15*'DIAS LABORALES'!$C$2*$O$4</f>
        <v>730212.76595744677</v>
      </c>
      <c r="Q46" s="21">
        <f>+TURNOS!$K$4*'DIAS LABORALES'!$C$2*$O$4</f>
        <v>1299446.8085106383</v>
      </c>
      <c r="R46" s="22">
        <f>+TURNOS!$K$9*'DIAS LABORALES'!$C$2*$O$4</f>
        <v>730212.76595744677</v>
      </c>
      <c r="S46" s="22">
        <f>+TURNOS!$K$15*'DIAS LABORALES'!$C$2*$O$4</f>
        <v>730212.76595744677</v>
      </c>
      <c r="T46" s="21">
        <f>+TURNOS!$K$4*'DIAS LABORALES'!$C$2*$O$4</f>
        <v>1299446.8085106383</v>
      </c>
      <c r="U46" s="22">
        <f>+TURNOS!$K$9*'DIAS LABORALES'!$C$2*$O$4</f>
        <v>730212.76595744677</v>
      </c>
      <c r="V46" s="22">
        <f>+TURNOS!$K$15*'DIAS LABORALES'!$C$2*$O$4</f>
        <v>730212.76595744677</v>
      </c>
      <c r="W46" s="21">
        <f>+TURNOS!$K$4*'DIAS LABORALES'!$C$2*$O$4</f>
        <v>1299446.8085106383</v>
      </c>
      <c r="X46" s="22">
        <f>+TURNOS!$K$9*'DIAS LABORALES'!$C$2*$O$4</f>
        <v>730212.76595744677</v>
      </c>
      <c r="Y46" s="22">
        <f>+TURNOS!$K$15*'DIAS LABORALES'!$C$2*$O$4</f>
        <v>730212.76595744677</v>
      </c>
      <c r="Z46" s="21">
        <f>+TURNOS!$H$4*'DIAS LABORALES'!$C$2*$O$10</f>
        <v>1300565.2173913042</v>
      </c>
      <c r="AA46" s="22">
        <f>+TURNOS!$H$9*'DIAS LABORALES'!$C$2*$O$10</f>
        <v>712173.91304347827</v>
      </c>
      <c r="AB46" s="22">
        <f>+TURNOS!$H$15*'DIAS LABORALES'!$C$2*$O$10</f>
        <v>712173.91304347827</v>
      </c>
      <c r="AC46" s="21">
        <f>+TURNOS!$H$4*'DIAS LABORALES'!$C$2*$O$10</f>
        <v>1300565.2173913042</v>
      </c>
      <c r="AD46" s="22">
        <f>+TURNOS!$H$9*'DIAS LABORALES'!$C$2*$O$10</f>
        <v>712173.91304347827</v>
      </c>
      <c r="AE46" s="22">
        <f>+TURNOS!$H$15*'DIAS LABORALES'!$C$2*$O$10</f>
        <v>712173.91304347827</v>
      </c>
      <c r="AF46" s="21">
        <f>+TURNOS!$H$4*'DIAS LABORALES'!$C$2*$O$10</f>
        <v>1300565.2173913042</v>
      </c>
      <c r="AG46" s="22">
        <f>+TURNOS!$H$9*'DIAS LABORALES'!$C$2*$O$10</f>
        <v>712173.91304347827</v>
      </c>
      <c r="AH46" s="22">
        <f>+TURNOS!$H$15*'DIAS LABORALES'!$C$2*$O$10</f>
        <v>712173.91304347827</v>
      </c>
      <c r="AI46" s="21">
        <f>+TURNOS!$H$4*'DIAS LABORALES'!$C$2*$O$10</f>
        <v>1300565.2173913042</v>
      </c>
      <c r="AJ46" s="22">
        <f>+TURNOS!$H$9*'DIAS LABORALES'!$C$2*$O$10</f>
        <v>712173.91304347827</v>
      </c>
      <c r="AK46" s="22">
        <f>+TURNOS!$H$15*'DIAS LABORALES'!$C$2*$O$10</f>
        <v>712173.91304347827</v>
      </c>
      <c r="AL46" s="21">
        <f>+TURNOS!$H$4*'DIAS LABORALES'!$C$2*$O$10</f>
        <v>1300565.2173913042</v>
      </c>
      <c r="AM46" s="22">
        <f>+TURNOS!$H$9*'DIAS LABORALES'!$C$2*$O$10</f>
        <v>712173.91304347827</v>
      </c>
      <c r="AN46" s="22">
        <f>+TURNOS!$H$15*'DIAS LABORALES'!$C$2*$O$10</f>
        <v>712173.91304347827</v>
      </c>
      <c r="AO46" s="21">
        <f>+TURNOS!$H$4*'DIAS LABORALES'!$C$2*$O$10</f>
        <v>1300565.2173913042</v>
      </c>
      <c r="AP46" s="22">
        <f>+TURNOS!$H$9*'DIAS LABORALES'!$C$2*$O$10</f>
        <v>712173.91304347827</v>
      </c>
      <c r="AQ46" s="22">
        <f>+TURNOS!$H$15*'DIAS LABORALES'!$C$2*$O$10</f>
        <v>712173.91304347827</v>
      </c>
    </row>
    <row r="47" spans="2:43" x14ac:dyDescent="0.3">
      <c r="B47" s="42" t="s">
        <v>51</v>
      </c>
      <c r="C47" s="43"/>
      <c r="D47" s="44"/>
      <c r="E47" s="23">
        <v>0</v>
      </c>
      <c r="F47" s="22">
        <f>+TURNOS!$K$10*$S$4*'DIAS LABORALES'!$E$3</f>
        <v>896170.21276595746</v>
      </c>
      <c r="G47" s="22">
        <f>+TURNOS!$K$16*$S$4*'DIAS LABORALES'!$E$3</f>
        <v>896170.21276595746</v>
      </c>
      <c r="H47" s="23">
        <v>0</v>
      </c>
      <c r="I47" s="22">
        <f>+TURNOS!$K$10*$S$4*'DIAS LABORALES'!$E$4</f>
        <v>970851.06382978731</v>
      </c>
      <c r="J47" s="22">
        <f>+TURNOS!$K$16*$S$4*'DIAS LABORALES'!$E$4</f>
        <v>970851.06382978731</v>
      </c>
      <c r="K47" s="23">
        <v>0</v>
      </c>
      <c r="L47" s="22">
        <f>+TURNOS!$K$10*$S$4*'DIAS LABORALES'!$E$5</f>
        <v>821489.36170212761</v>
      </c>
      <c r="M47" s="22">
        <f>+TURNOS!$K$16*$S$4*'DIAS LABORALES'!$E$5</f>
        <v>821489.36170212761</v>
      </c>
      <c r="N47" s="23">
        <v>0</v>
      </c>
      <c r="O47" s="22">
        <f>+TURNOS!$K$10*$S$4*'DIAS LABORALES'!$E$6</f>
        <v>970851.06382978731</v>
      </c>
      <c r="P47" s="22">
        <f>+TURNOS!$K$16*$S$4*'DIAS LABORALES'!$E$6</f>
        <v>970851.06382978731</v>
      </c>
      <c r="Q47" s="23">
        <v>0</v>
      </c>
      <c r="R47" s="22">
        <f>+TURNOS!$K$10*$S$4*'DIAS LABORALES'!$E$7</f>
        <v>896170.21276595746</v>
      </c>
      <c r="S47" s="22">
        <f>+TURNOS!$K$16*$S$4*'DIAS LABORALES'!$E$7</f>
        <v>896170.21276595746</v>
      </c>
      <c r="T47" s="23">
        <v>0</v>
      </c>
      <c r="U47" s="22">
        <f>+TURNOS!$K$10*$S$4*'DIAS LABORALES'!$E$8</f>
        <v>858829.78723404254</v>
      </c>
      <c r="V47" s="22">
        <f>+TURNOS!$K$16*$S$4*'DIAS LABORALES'!$E$8</f>
        <v>858829.78723404254</v>
      </c>
      <c r="W47" s="23">
        <v>0</v>
      </c>
      <c r="X47" s="22">
        <f>+TURNOS!$K$10*$S$4*'DIAS LABORALES'!$E$9</f>
        <v>896170.21276595746</v>
      </c>
      <c r="Y47" s="22">
        <f>+TURNOS!$K$16*$S$4*'DIAS LABORALES'!$E$9</f>
        <v>896170.21276595746</v>
      </c>
      <c r="Z47" s="23">
        <v>0</v>
      </c>
      <c r="AA47" s="22">
        <f>+TURNOS!$H$10*$S$10*'DIAS LABORALES'!$E$9</f>
        <v>915652.17391304346</v>
      </c>
      <c r="AB47" s="22">
        <f>+TURNOS!$H$16*$S$10*'DIAS LABORALES'!$E$9</f>
        <v>915652.17391304346</v>
      </c>
      <c r="AC47" s="23">
        <v>0</v>
      </c>
      <c r="AD47" s="22">
        <f>+TURNOS!$H$10*$S$10*'DIAS LABORALES'!$E$10</f>
        <v>915652.17391304346</v>
      </c>
      <c r="AE47" s="22">
        <f>+TURNOS!$H$16*$S$10*'DIAS LABORALES'!$E$10</f>
        <v>915652.17391304346</v>
      </c>
      <c r="AF47" s="23">
        <v>0</v>
      </c>
      <c r="AG47" s="22">
        <f>+TURNOS!$H$10*$S$10*'DIAS LABORALES'!$E$11</f>
        <v>953804.34782608703</v>
      </c>
      <c r="AH47" s="22">
        <f>+TURNOS!$H$16*$S$10*'DIAS LABORALES'!$E$11</f>
        <v>953804.34782608703</v>
      </c>
      <c r="AI47" s="23">
        <v>0</v>
      </c>
      <c r="AJ47" s="22">
        <f>+TURNOS!$H$10*$S$10*'DIAS LABORALES'!$E$12</f>
        <v>953804.34782608703</v>
      </c>
      <c r="AK47" s="22">
        <f>+TURNOS!$H$16*$S$10*'DIAS LABORALES'!$E$12</f>
        <v>953804.34782608703</v>
      </c>
      <c r="AL47" s="23">
        <v>0</v>
      </c>
      <c r="AM47" s="22">
        <f>+TURNOS!$H$10*$S$10*'DIAS LABORALES'!$E$13</f>
        <v>915652.17391304346</v>
      </c>
      <c r="AN47" s="22">
        <f>+TURNOS!$H$16*$S$10*'DIAS LABORALES'!$E$13</f>
        <v>915652.17391304346</v>
      </c>
      <c r="AO47" s="23">
        <v>0</v>
      </c>
      <c r="AP47" s="22">
        <f>+TURNOS!$H$10*$S$10*'DIAS LABORALES'!$E$14</f>
        <v>915652.17391304346</v>
      </c>
      <c r="AQ47" s="22">
        <f>+TURNOS!$H$16*$S$10*'DIAS LABORALES'!$E$14</f>
        <v>915652.17391304346</v>
      </c>
    </row>
    <row r="48" spans="2:43" x14ac:dyDescent="0.3">
      <c r="B48" s="42" t="s">
        <v>52</v>
      </c>
      <c r="C48" s="43"/>
      <c r="D48" s="44"/>
      <c r="E48" s="22">
        <f>+TURNOS!$K$5*'DIAS LABORALES'!$E$3*$Q$4</f>
        <v>360127.65957446804</v>
      </c>
      <c r="F48" s="22">
        <f>+TURNOS!$K$11*'DIAS LABORALES'!$E$3*$R$4</f>
        <v>604085.10638297873</v>
      </c>
      <c r="G48" s="22">
        <f>+TURNOS!$K$17*'DIAS LABORALES'!$E$3*$R$4</f>
        <v>371744.68085106387</v>
      </c>
      <c r="H48" s="22">
        <f>+TURNOS!$K$5*'DIAS LABORALES'!$E$4*$Q$4</f>
        <v>390138.29787234042</v>
      </c>
      <c r="I48" s="22">
        <f>+TURNOS!$K$11*'DIAS LABORALES'!$E$4*$R$4</f>
        <v>654425.53191489365</v>
      </c>
      <c r="J48" s="22">
        <f>+TURNOS!$K$17*'DIAS LABORALES'!$E$4*$R$4</f>
        <v>402723.40425531915</v>
      </c>
      <c r="K48" s="22">
        <f>+TURNOS!$K$5*'DIAS LABORALES'!$E$5*$Q$4</f>
        <v>330117.02127659571</v>
      </c>
      <c r="L48" s="22">
        <f>+TURNOS!$K$11*'DIAS LABORALES'!$E$5*$R$4</f>
        <v>553744.68085106381</v>
      </c>
      <c r="M48" s="22">
        <f>+TURNOS!$K$17*'DIAS LABORALES'!$E$5*$R$4</f>
        <v>340765.95744680852</v>
      </c>
      <c r="N48" s="22">
        <f>+TURNOS!$K$5*'DIAS LABORALES'!$E$6*$Q$4</f>
        <v>390138.29787234042</v>
      </c>
      <c r="O48" s="22">
        <f>+TURNOS!$K$11*'DIAS LABORALES'!$E$6*$R$4</f>
        <v>654425.53191489365</v>
      </c>
      <c r="P48" s="22">
        <f>+TURNOS!$K$17*'DIAS LABORALES'!$E$6*$R$4</f>
        <v>402723.40425531915</v>
      </c>
      <c r="Q48" s="22">
        <f>+TURNOS!$K$5*'DIAS LABORALES'!$E$7*$Q$4</f>
        <v>360127.65957446804</v>
      </c>
      <c r="R48" s="22">
        <f>+TURNOS!$K$11*'DIAS LABORALES'!$E$7*$R$4</f>
        <v>604085.10638297873</v>
      </c>
      <c r="S48" s="22">
        <f>+TURNOS!$K$17*'DIAS LABORALES'!$E$7*$R$4</f>
        <v>371744.68085106387</v>
      </c>
      <c r="T48" s="22">
        <f>+TURNOS!$K$5*'DIAS LABORALES'!$E$8*$Q$4</f>
        <v>345122.3404255319</v>
      </c>
      <c r="U48" s="22">
        <f>+TURNOS!$K$11*'DIAS LABORALES'!$E$8*$R$4</f>
        <v>578914.89361702127</v>
      </c>
      <c r="V48" s="22">
        <f>+TURNOS!$K$17*'DIAS LABORALES'!$E$8*$R$4</f>
        <v>356255.31914893619</v>
      </c>
      <c r="W48" s="22">
        <f>+TURNOS!$K$5*'DIAS LABORALES'!$E$9*$Q$4</f>
        <v>360127.65957446804</v>
      </c>
      <c r="X48" s="22">
        <f>+TURNOS!$K$11*'DIAS LABORALES'!$E$9*$R$4</f>
        <v>604085.10638297873</v>
      </c>
      <c r="Y48" s="22">
        <f>+TURNOS!$K$17*'DIAS LABORALES'!$E$9*$R$4</f>
        <v>371744.68085106387</v>
      </c>
      <c r="Z48" s="22">
        <f>+TURNOS!$H$5*'DIAS LABORALES'!$E$9*$Q$10</f>
        <v>395086.95652173914</v>
      </c>
      <c r="AA48" s="22">
        <f>+TURNOS!$H$11*'DIAS LABORALES'!$E$9*$R$10</f>
        <v>664695.65217391285</v>
      </c>
      <c r="AB48" s="22">
        <f>+TURNOS!$H$17*'DIAS LABORALES'!$E$9*$R$10</f>
        <v>427304.34782608697</v>
      </c>
      <c r="AC48" s="22">
        <f>+TURNOS!$H$5*'DIAS LABORALES'!$E$10*$Q$10</f>
        <v>395086.95652173914</v>
      </c>
      <c r="AD48" s="22">
        <f>+TURNOS!$H$11*'DIAS LABORALES'!$E$10*$R$10</f>
        <v>664695.65217391285</v>
      </c>
      <c r="AE48" s="22">
        <f>+TURNOS!$H$17*'DIAS LABORALES'!$E$10*$R$10</f>
        <v>427304.34782608697</v>
      </c>
      <c r="AF48" s="22">
        <f>+TURNOS!$H$5*'DIAS LABORALES'!$E$11*$Q$10</f>
        <v>411548.91304347827</v>
      </c>
      <c r="AG48" s="22">
        <f>+TURNOS!$H$11*'DIAS LABORALES'!$E$11*$R$10</f>
        <v>692391.30434782605</v>
      </c>
      <c r="AH48" s="22">
        <f>+TURNOS!$H$17*'DIAS LABORALES'!$E$11*$R$10</f>
        <v>445108.69565217389</v>
      </c>
      <c r="AI48" s="22">
        <f>+TURNOS!$H$5*'DIAS LABORALES'!$E$12*$Q$10</f>
        <v>411548.91304347827</v>
      </c>
      <c r="AJ48" s="22">
        <f>+TURNOS!$H$11*'DIAS LABORALES'!$E$12*$R$10</f>
        <v>692391.30434782605</v>
      </c>
      <c r="AK48" s="22">
        <f>+TURNOS!$H$17*'DIAS LABORALES'!$E$12*$R$10</f>
        <v>445108.69565217389</v>
      </c>
      <c r="AL48" s="22">
        <f>+TURNOS!$H$5*'DIAS LABORALES'!$E$13*$Q$10</f>
        <v>395086.95652173914</v>
      </c>
      <c r="AM48" s="22">
        <f>+TURNOS!$H$11*'DIAS LABORALES'!$E$13*$R$10</f>
        <v>664695.65217391285</v>
      </c>
      <c r="AN48" s="22">
        <f>+TURNOS!$H$17*'DIAS LABORALES'!$E$13*$R$10</f>
        <v>427304.34782608697</v>
      </c>
      <c r="AO48" s="22">
        <f>+TURNOS!$H$5*'DIAS LABORALES'!$E$14*$Q$10</f>
        <v>395086.95652173914</v>
      </c>
      <c r="AP48" s="22">
        <f>+TURNOS!$H$11*'DIAS LABORALES'!$E$14*$R$10</f>
        <v>664695.65217391285</v>
      </c>
      <c r="AQ48" s="22">
        <f>+TURNOS!$H$17*'DIAS LABORALES'!$E$14*$R$10</f>
        <v>427304.34782608697</v>
      </c>
    </row>
    <row r="49" spans="2:43" x14ac:dyDescent="0.3">
      <c r="B49" s="45" t="s">
        <v>53</v>
      </c>
      <c r="C49" s="46"/>
      <c r="D49" s="47"/>
      <c r="E49" s="26">
        <f>+E46+E48</f>
        <v>1659574.4680851065</v>
      </c>
      <c r="F49" s="27">
        <f>+F46+F48+F47</f>
        <v>2230468.0851063831</v>
      </c>
      <c r="G49" s="27">
        <f>+G46+G48+G47</f>
        <v>1998127.6595744682</v>
      </c>
      <c r="H49" s="26">
        <f>+H46+H48</f>
        <v>1689585.1063829786</v>
      </c>
      <c r="I49" s="27">
        <f>+I46+I48+I47</f>
        <v>2355489.3617021274</v>
      </c>
      <c r="J49" s="27">
        <f>+J46+J48+J47</f>
        <v>2103787.2340425532</v>
      </c>
      <c r="K49" s="26">
        <f>+K46+K48</f>
        <v>1629563.8297872341</v>
      </c>
      <c r="L49" s="27">
        <f>+L46+L48+L47</f>
        <v>2105446.8085106378</v>
      </c>
      <c r="M49" s="27">
        <f>+M46+M48+M47</f>
        <v>1892468.0851063828</v>
      </c>
      <c r="N49" s="26">
        <f>+N46+N48</f>
        <v>1689585.1063829786</v>
      </c>
      <c r="O49" s="27">
        <f>+O46+O48+O47</f>
        <v>2355489.3617021274</v>
      </c>
      <c r="P49" s="27">
        <f>+P46+P48+P47</f>
        <v>2103787.2340425532</v>
      </c>
      <c r="Q49" s="26">
        <f>+Q46+Q48</f>
        <v>1659574.4680851065</v>
      </c>
      <c r="R49" s="27">
        <f>+R46+R48+R47</f>
        <v>2230468.0851063831</v>
      </c>
      <c r="S49" s="27">
        <f>+S46+S48+S47</f>
        <v>1998127.6595744682</v>
      </c>
      <c r="T49" s="26">
        <f>+T46+T48</f>
        <v>1644569.1489361702</v>
      </c>
      <c r="U49" s="27">
        <f>+U46+U48+U47</f>
        <v>2167957.4468085105</v>
      </c>
      <c r="V49" s="27">
        <f>+V46+V48+V47</f>
        <v>1945297.8723404256</v>
      </c>
      <c r="W49" s="26">
        <f>+W46+W48</f>
        <v>1659574.4680851065</v>
      </c>
      <c r="X49" s="27">
        <f>+X46+X48+X47</f>
        <v>2230468.0851063831</v>
      </c>
      <c r="Y49" s="27">
        <f>+Y46+Y48+Y47</f>
        <v>1998127.6595744682</v>
      </c>
      <c r="Z49" s="26">
        <f>+Z46+Z48</f>
        <v>1695652.1739130435</v>
      </c>
      <c r="AA49" s="27">
        <f>+AA46+AA48+AA47</f>
        <v>2292521.7391304346</v>
      </c>
      <c r="AB49" s="27">
        <f>+AB46+AB48+AB47</f>
        <v>2055130.4347826086</v>
      </c>
      <c r="AC49" s="26">
        <f>+AC46+AC48</f>
        <v>1695652.1739130435</v>
      </c>
      <c r="AD49" s="27">
        <f>+AD46+AD48+AD47</f>
        <v>2292521.7391304346</v>
      </c>
      <c r="AE49" s="27">
        <f>+AE46+AE48+AE47</f>
        <v>2055130.4347826086</v>
      </c>
      <c r="AF49" s="26">
        <f>+AF46+AF48</f>
        <v>1712114.1304347825</v>
      </c>
      <c r="AG49" s="27">
        <f>+AG46+AG48+AG47</f>
        <v>2358369.5652173911</v>
      </c>
      <c r="AH49" s="27">
        <f>+AH46+AH48+AH47</f>
        <v>2111086.9565217393</v>
      </c>
      <c r="AI49" s="26">
        <f>+AI46+AI48</f>
        <v>1712114.1304347825</v>
      </c>
      <c r="AJ49" s="27">
        <f>+AJ46+AJ48+AJ47</f>
        <v>2358369.5652173911</v>
      </c>
      <c r="AK49" s="27">
        <f>+AK46+AK48+AK47</f>
        <v>2111086.9565217393</v>
      </c>
      <c r="AL49" s="26">
        <f>+AL46+AL48</f>
        <v>1695652.1739130435</v>
      </c>
      <c r="AM49" s="27">
        <f>+AM46+AM48+AM47</f>
        <v>2292521.7391304346</v>
      </c>
      <c r="AN49" s="27">
        <f>+AN46+AN48+AN47</f>
        <v>2055130.4347826086</v>
      </c>
      <c r="AO49" s="26">
        <f>+AO46+AO48</f>
        <v>1695652.1739130435</v>
      </c>
      <c r="AP49" s="27">
        <f>+AP46+AP48+AP47</f>
        <v>2292521.7391304346</v>
      </c>
      <c r="AQ49" s="27">
        <f>+AQ46+AQ48+AQ47</f>
        <v>2055130.4347826086</v>
      </c>
    </row>
    <row r="50" spans="2:43" x14ac:dyDescent="0.3">
      <c r="B50" s="52" t="s">
        <v>54</v>
      </c>
      <c r="C50" s="53"/>
      <c r="D50" s="54"/>
      <c r="E50" s="29">
        <v>162000</v>
      </c>
      <c r="F50" s="29">
        <v>162000</v>
      </c>
      <c r="G50" s="29">
        <v>162000</v>
      </c>
      <c r="H50" s="29">
        <v>162000</v>
      </c>
      <c r="I50" s="29">
        <v>162000</v>
      </c>
      <c r="J50" s="29">
        <v>162000</v>
      </c>
      <c r="K50" s="29">
        <v>162000</v>
      </c>
      <c r="L50" s="29">
        <v>162000</v>
      </c>
      <c r="M50" s="29">
        <v>162000</v>
      </c>
      <c r="N50" s="29">
        <v>162000</v>
      </c>
      <c r="O50" s="29">
        <v>162000</v>
      </c>
      <c r="P50" s="29">
        <v>162000</v>
      </c>
      <c r="Q50" s="29">
        <v>162000</v>
      </c>
      <c r="R50" s="29">
        <v>162000</v>
      </c>
      <c r="S50" s="29">
        <v>162000</v>
      </c>
      <c r="T50" s="29">
        <v>162000</v>
      </c>
      <c r="U50" s="29">
        <v>162000</v>
      </c>
      <c r="V50" s="29">
        <v>162000</v>
      </c>
      <c r="W50" s="29">
        <v>162000</v>
      </c>
      <c r="X50" s="29">
        <v>162000</v>
      </c>
      <c r="Y50" s="29">
        <v>162000</v>
      </c>
      <c r="Z50" s="29">
        <v>162000</v>
      </c>
      <c r="AA50" s="29">
        <v>162000</v>
      </c>
      <c r="AB50" s="29">
        <v>162000</v>
      </c>
      <c r="AC50" s="29">
        <v>162000</v>
      </c>
      <c r="AD50" s="29">
        <v>162000</v>
      </c>
      <c r="AE50" s="29">
        <v>162000</v>
      </c>
      <c r="AF50" s="29">
        <v>162000</v>
      </c>
      <c r="AG50" s="29">
        <v>162000</v>
      </c>
      <c r="AH50" s="29">
        <v>162000</v>
      </c>
      <c r="AI50" s="29">
        <v>162000</v>
      </c>
      <c r="AJ50" s="29">
        <v>162000</v>
      </c>
      <c r="AK50" s="29">
        <v>162000</v>
      </c>
      <c r="AL50" s="29">
        <v>162000</v>
      </c>
      <c r="AM50" s="29">
        <v>162000</v>
      </c>
      <c r="AN50" s="29">
        <v>162000</v>
      </c>
      <c r="AO50" s="29">
        <v>162000</v>
      </c>
      <c r="AP50" s="29">
        <v>162000</v>
      </c>
      <c r="AQ50" s="29">
        <v>162000</v>
      </c>
    </row>
    <row r="51" spans="2:43" x14ac:dyDescent="0.3">
      <c r="B51" s="45" t="s">
        <v>55</v>
      </c>
      <c r="C51" s="46"/>
      <c r="D51" s="47"/>
      <c r="E51" s="30">
        <f t="shared" ref="E51:AQ51" si="26">+E49+E50</f>
        <v>1821574.4680851065</v>
      </c>
      <c r="F51" s="30">
        <f t="shared" si="26"/>
        <v>2392468.0851063831</v>
      </c>
      <c r="G51" s="30">
        <f t="shared" si="26"/>
        <v>2160127.6595744682</v>
      </c>
      <c r="H51" s="30">
        <f t="shared" si="26"/>
        <v>1851585.1063829786</v>
      </c>
      <c r="I51" s="30">
        <f t="shared" si="26"/>
        <v>2517489.3617021274</v>
      </c>
      <c r="J51" s="30">
        <f t="shared" si="26"/>
        <v>2265787.2340425532</v>
      </c>
      <c r="K51" s="30">
        <f t="shared" si="26"/>
        <v>1791563.8297872341</v>
      </c>
      <c r="L51" s="30">
        <f t="shared" si="26"/>
        <v>2267446.8085106378</v>
      </c>
      <c r="M51" s="30">
        <f t="shared" si="26"/>
        <v>2054468.0851063828</v>
      </c>
      <c r="N51" s="30">
        <f t="shared" si="26"/>
        <v>1851585.1063829786</v>
      </c>
      <c r="O51" s="30">
        <f t="shared" si="26"/>
        <v>2517489.3617021274</v>
      </c>
      <c r="P51" s="30">
        <f t="shared" si="26"/>
        <v>2265787.2340425532</v>
      </c>
      <c r="Q51" s="30">
        <f t="shared" si="26"/>
        <v>1821574.4680851065</v>
      </c>
      <c r="R51" s="30">
        <f t="shared" si="26"/>
        <v>2392468.0851063831</v>
      </c>
      <c r="S51" s="30">
        <f t="shared" si="26"/>
        <v>2160127.6595744682</v>
      </c>
      <c r="T51" s="30">
        <f t="shared" si="26"/>
        <v>1806569.1489361702</v>
      </c>
      <c r="U51" s="30">
        <f t="shared" si="26"/>
        <v>2329957.4468085105</v>
      </c>
      <c r="V51" s="30">
        <f t="shared" si="26"/>
        <v>2107297.8723404258</v>
      </c>
      <c r="W51" s="30">
        <f t="shared" si="26"/>
        <v>1821574.4680851065</v>
      </c>
      <c r="X51" s="30">
        <f t="shared" si="26"/>
        <v>2392468.0851063831</v>
      </c>
      <c r="Y51" s="30">
        <f t="shared" si="26"/>
        <v>2160127.6595744682</v>
      </c>
      <c r="Z51" s="30">
        <f t="shared" si="26"/>
        <v>1857652.1739130435</v>
      </c>
      <c r="AA51" s="30">
        <f t="shared" si="26"/>
        <v>2454521.7391304346</v>
      </c>
      <c r="AB51" s="30">
        <f t="shared" si="26"/>
        <v>2217130.4347826084</v>
      </c>
      <c r="AC51" s="30">
        <f t="shared" si="26"/>
        <v>1857652.1739130435</v>
      </c>
      <c r="AD51" s="30">
        <f t="shared" si="26"/>
        <v>2454521.7391304346</v>
      </c>
      <c r="AE51" s="30">
        <f t="shared" si="26"/>
        <v>2217130.4347826084</v>
      </c>
      <c r="AF51" s="30">
        <f t="shared" si="26"/>
        <v>1874114.1304347825</v>
      </c>
      <c r="AG51" s="30">
        <f t="shared" si="26"/>
        <v>2520369.5652173911</v>
      </c>
      <c r="AH51" s="30">
        <f t="shared" si="26"/>
        <v>2273086.9565217393</v>
      </c>
      <c r="AI51" s="30">
        <f t="shared" si="26"/>
        <v>1874114.1304347825</v>
      </c>
      <c r="AJ51" s="30">
        <f t="shared" si="26"/>
        <v>2520369.5652173911</v>
      </c>
      <c r="AK51" s="30">
        <f t="shared" si="26"/>
        <v>2273086.9565217393</v>
      </c>
      <c r="AL51" s="30">
        <f t="shared" si="26"/>
        <v>1857652.1739130435</v>
      </c>
      <c r="AM51" s="30">
        <f t="shared" si="26"/>
        <v>2454521.7391304346</v>
      </c>
      <c r="AN51" s="30">
        <f t="shared" si="26"/>
        <v>2217130.4347826084</v>
      </c>
      <c r="AO51" s="30">
        <f t="shared" si="26"/>
        <v>1857652.1739130435</v>
      </c>
      <c r="AP51" s="30">
        <f t="shared" si="26"/>
        <v>2454521.7391304346</v>
      </c>
      <c r="AQ51" s="30">
        <f t="shared" si="26"/>
        <v>2217130.4347826084</v>
      </c>
    </row>
    <row r="52" spans="2:43" x14ac:dyDescent="0.3">
      <c r="B52" s="59" t="s">
        <v>10</v>
      </c>
      <c r="C52" s="60"/>
      <c r="D52" s="61"/>
      <c r="E52" s="22">
        <f t="shared" ref="E52:AQ52" si="27">+E51*$C$4</f>
        <v>151737.15319148937</v>
      </c>
      <c r="F52" s="22">
        <f t="shared" si="27"/>
        <v>199292.59148936172</v>
      </c>
      <c r="G52" s="22">
        <f t="shared" si="27"/>
        <v>179938.6340425532</v>
      </c>
      <c r="H52" s="22">
        <f t="shared" si="27"/>
        <v>154237.0393617021</v>
      </c>
      <c r="I52" s="22">
        <f t="shared" si="27"/>
        <v>209706.86382978721</v>
      </c>
      <c r="J52" s="22">
        <f t="shared" si="27"/>
        <v>188740.07659574467</v>
      </c>
      <c r="K52" s="22">
        <f t="shared" si="27"/>
        <v>149237.26702127661</v>
      </c>
      <c r="L52" s="22">
        <f t="shared" si="27"/>
        <v>188878.31914893613</v>
      </c>
      <c r="M52" s="22">
        <f t="shared" si="27"/>
        <v>171137.19148936169</v>
      </c>
      <c r="N52" s="22">
        <f t="shared" si="27"/>
        <v>154237.0393617021</v>
      </c>
      <c r="O52" s="22">
        <f t="shared" si="27"/>
        <v>209706.86382978721</v>
      </c>
      <c r="P52" s="22">
        <f t="shared" si="27"/>
        <v>188740.07659574467</v>
      </c>
      <c r="Q52" s="22">
        <f t="shared" si="27"/>
        <v>151737.15319148937</v>
      </c>
      <c r="R52" s="22">
        <f t="shared" si="27"/>
        <v>199292.59148936172</v>
      </c>
      <c r="S52" s="22">
        <f t="shared" si="27"/>
        <v>179938.6340425532</v>
      </c>
      <c r="T52" s="22">
        <f t="shared" si="27"/>
        <v>150487.21010638296</v>
      </c>
      <c r="U52" s="22">
        <f t="shared" si="27"/>
        <v>194085.45531914892</v>
      </c>
      <c r="V52" s="22">
        <f t="shared" si="27"/>
        <v>175537.91276595747</v>
      </c>
      <c r="W52" s="22">
        <f t="shared" si="27"/>
        <v>151737.15319148937</v>
      </c>
      <c r="X52" s="22">
        <f t="shared" si="27"/>
        <v>199292.59148936172</v>
      </c>
      <c r="Y52" s="22">
        <f t="shared" si="27"/>
        <v>179938.6340425532</v>
      </c>
      <c r="Z52" s="22">
        <f t="shared" si="27"/>
        <v>154742.42608695652</v>
      </c>
      <c r="AA52" s="22">
        <f t="shared" si="27"/>
        <v>204461.66086956521</v>
      </c>
      <c r="AB52" s="22">
        <f t="shared" si="27"/>
        <v>184686.96521739129</v>
      </c>
      <c r="AC52" s="22">
        <f t="shared" si="27"/>
        <v>154742.42608695652</v>
      </c>
      <c r="AD52" s="22">
        <f t="shared" si="27"/>
        <v>204461.66086956521</v>
      </c>
      <c r="AE52" s="22">
        <f t="shared" si="27"/>
        <v>184686.96521739129</v>
      </c>
      <c r="AF52" s="22">
        <f t="shared" si="27"/>
        <v>156113.70706521737</v>
      </c>
      <c r="AG52" s="22">
        <f t="shared" si="27"/>
        <v>209946.78478260868</v>
      </c>
      <c r="AH52" s="22">
        <f t="shared" si="27"/>
        <v>189348.14347826087</v>
      </c>
      <c r="AI52" s="22">
        <f t="shared" si="27"/>
        <v>156113.70706521737</v>
      </c>
      <c r="AJ52" s="22">
        <f t="shared" si="27"/>
        <v>209946.78478260868</v>
      </c>
      <c r="AK52" s="22">
        <f t="shared" si="27"/>
        <v>189348.14347826087</v>
      </c>
      <c r="AL52" s="22">
        <f t="shared" si="27"/>
        <v>154742.42608695652</v>
      </c>
      <c r="AM52" s="22">
        <f t="shared" si="27"/>
        <v>204461.66086956521</v>
      </c>
      <c r="AN52" s="22">
        <f t="shared" si="27"/>
        <v>184686.96521739129</v>
      </c>
      <c r="AO52" s="22">
        <f t="shared" si="27"/>
        <v>154742.42608695652</v>
      </c>
      <c r="AP52" s="22">
        <f t="shared" si="27"/>
        <v>204461.66086956521</v>
      </c>
      <c r="AQ52" s="22">
        <f t="shared" si="27"/>
        <v>184686.96521739129</v>
      </c>
    </row>
    <row r="53" spans="2:43" x14ac:dyDescent="0.3">
      <c r="B53" s="59" t="s">
        <v>14</v>
      </c>
      <c r="C53" s="60"/>
      <c r="D53" s="61"/>
      <c r="E53" s="22">
        <f t="shared" ref="E53:AQ53" si="28">+E51*$C$5</f>
        <v>18215.744680851065</v>
      </c>
      <c r="F53" s="22">
        <f t="shared" si="28"/>
        <v>23924.680851063833</v>
      </c>
      <c r="G53" s="22">
        <f t="shared" si="28"/>
        <v>21601.276595744683</v>
      </c>
      <c r="H53" s="22">
        <f t="shared" si="28"/>
        <v>18515.851063829785</v>
      </c>
      <c r="I53" s="22">
        <f t="shared" si="28"/>
        <v>25174.893617021273</v>
      </c>
      <c r="J53" s="22">
        <f t="shared" si="28"/>
        <v>22657.872340425532</v>
      </c>
      <c r="K53" s="22">
        <f t="shared" si="28"/>
        <v>17915.638297872341</v>
      </c>
      <c r="L53" s="22">
        <f t="shared" si="28"/>
        <v>22674.468085106379</v>
      </c>
      <c r="M53" s="22">
        <f t="shared" si="28"/>
        <v>20544.680851063829</v>
      </c>
      <c r="N53" s="22">
        <f t="shared" si="28"/>
        <v>18515.851063829785</v>
      </c>
      <c r="O53" s="22">
        <f t="shared" si="28"/>
        <v>25174.893617021273</v>
      </c>
      <c r="P53" s="22">
        <f t="shared" si="28"/>
        <v>22657.872340425532</v>
      </c>
      <c r="Q53" s="22">
        <f t="shared" si="28"/>
        <v>18215.744680851065</v>
      </c>
      <c r="R53" s="22">
        <f t="shared" si="28"/>
        <v>23924.680851063833</v>
      </c>
      <c r="S53" s="22">
        <f t="shared" si="28"/>
        <v>21601.276595744683</v>
      </c>
      <c r="T53" s="22">
        <f t="shared" si="28"/>
        <v>18065.691489361703</v>
      </c>
      <c r="U53" s="22">
        <f t="shared" si="28"/>
        <v>23299.574468085106</v>
      </c>
      <c r="V53" s="22">
        <f t="shared" si="28"/>
        <v>21072.97872340426</v>
      </c>
      <c r="W53" s="22">
        <f t="shared" si="28"/>
        <v>18215.744680851065</v>
      </c>
      <c r="X53" s="22">
        <f t="shared" si="28"/>
        <v>23924.680851063833</v>
      </c>
      <c r="Y53" s="22">
        <f t="shared" si="28"/>
        <v>21601.276595744683</v>
      </c>
      <c r="Z53" s="22">
        <f t="shared" si="28"/>
        <v>18576.521739130436</v>
      </c>
      <c r="AA53" s="22">
        <f t="shared" si="28"/>
        <v>24545.217391304348</v>
      </c>
      <c r="AB53" s="22">
        <f t="shared" si="28"/>
        <v>22171.304347826084</v>
      </c>
      <c r="AC53" s="22">
        <f t="shared" si="28"/>
        <v>18576.521739130436</v>
      </c>
      <c r="AD53" s="22">
        <f t="shared" si="28"/>
        <v>24545.217391304348</v>
      </c>
      <c r="AE53" s="22">
        <f t="shared" si="28"/>
        <v>22171.304347826084</v>
      </c>
      <c r="AF53" s="22">
        <f t="shared" si="28"/>
        <v>18741.141304347824</v>
      </c>
      <c r="AG53" s="22">
        <f t="shared" si="28"/>
        <v>25203.695652173912</v>
      </c>
      <c r="AH53" s="22">
        <f t="shared" si="28"/>
        <v>22730.869565217392</v>
      </c>
      <c r="AI53" s="22">
        <f t="shared" si="28"/>
        <v>18741.141304347824</v>
      </c>
      <c r="AJ53" s="22">
        <f t="shared" si="28"/>
        <v>25203.695652173912</v>
      </c>
      <c r="AK53" s="22">
        <f t="shared" si="28"/>
        <v>22730.869565217392</v>
      </c>
      <c r="AL53" s="22">
        <f t="shared" si="28"/>
        <v>18576.521739130436</v>
      </c>
      <c r="AM53" s="22">
        <f t="shared" si="28"/>
        <v>24545.217391304348</v>
      </c>
      <c r="AN53" s="22">
        <f t="shared" si="28"/>
        <v>22171.304347826084</v>
      </c>
      <c r="AO53" s="22">
        <f t="shared" si="28"/>
        <v>18576.521739130436</v>
      </c>
      <c r="AP53" s="22">
        <f t="shared" si="28"/>
        <v>24545.217391304348</v>
      </c>
      <c r="AQ53" s="22">
        <f t="shared" si="28"/>
        <v>22171.304347826084</v>
      </c>
    </row>
    <row r="54" spans="2:43" x14ac:dyDescent="0.3">
      <c r="B54" s="59" t="s">
        <v>17</v>
      </c>
      <c r="C54" s="60"/>
      <c r="D54" s="61"/>
      <c r="E54" s="22">
        <f t="shared" ref="E54:AQ54" si="29">+E49*$C$6</f>
        <v>69204.255319148942</v>
      </c>
      <c r="F54" s="22">
        <f t="shared" si="29"/>
        <v>93010.519148936175</v>
      </c>
      <c r="G54" s="22">
        <f t="shared" si="29"/>
        <v>83321.923404255329</v>
      </c>
      <c r="H54" s="22">
        <f t="shared" si="29"/>
        <v>70455.698936170214</v>
      </c>
      <c r="I54" s="22">
        <f t="shared" si="29"/>
        <v>98223.906382978719</v>
      </c>
      <c r="J54" s="22">
        <f t="shared" si="29"/>
        <v>87727.927659574474</v>
      </c>
      <c r="K54" s="22">
        <f t="shared" si="29"/>
        <v>67952.811702127656</v>
      </c>
      <c r="L54" s="22">
        <f t="shared" si="29"/>
        <v>87797.131914893602</v>
      </c>
      <c r="M54" s="22">
        <f t="shared" si="29"/>
        <v>78915.919148936169</v>
      </c>
      <c r="N54" s="22">
        <f t="shared" si="29"/>
        <v>70455.698936170214</v>
      </c>
      <c r="O54" s="22">
        <f t="shared" si="29"/>
        <v>98223.906382978719</v>
      </c>
      <c r="P54" s="22">
        <f t="shared" si="29"/>
        <v>87727.927659574474</v>
      </c>
      <c r="Q54" s="22">
        <f t="shared" si="29"/>
        <v>69204.255319148942</v>
      </c>
      <c r="R54" s="22">
        <f t="shared" si="29"/>
        <v>93010.519148936175</v>
      </c>
      <c r="S54" s="22">
        <f t="shared" si="29"/>
        <v>83321.923404255329</v>
      </c>
      <c r="T54" s="22">
        <f t="shared" si="29"/>
        <v>68578.533510638299</v>
      </c>
      <c r="U54" s="22">
        <f t="shared" si="29"/>
        <v>90403.825531914888</v>
      </c>
      <c r="V54" s="22">
        <f t="shared" si="29"/>
        <v>81118.921276595749</v>
      </c>
      <c r="W54" s="22">
        <f t="shared" si="29"/>
        <v>69204.255319148942</v>
      </c>
      <c r="X54" s="22">
        <f t="shared" si="29"/>
        <v>93010.519148936175</v>
      </c>
      <c r="Y54" s="22">
        <f t="shared" si="29"/>
        <v>83321.923404255329</v>
      </c>
      <c r="Z54" s="22">
        <f t="shared" si="29"/>
        <v>70708.695652173919</v>
      </c>
      <c r="AA54" s="22">
        <f t="shared" si="29"/>
        <v>95598.156521739118</v>
      </c>
      <c r="AB54" s="22">
        <f t="shared" si="29"/>
        <v>85698.939130434781</v>
      </c>
      <c r="AC54" s="22">
        <f t="shared" si="29"/>
        <v>70708.695652173919</v>
      </c>
      <c r="AD54" s="22">
        <f t="shared" si="29"/>
        <v>95598.156521739118</v>
      </c>
      <c r="AE54" s="22">
        <f t="shared" si="29"/>
        <v>85698.939130434781</v>
      </c>
      <c r="AF54" s="22">
        <f t="shared" si="29"/>
        <v>71395.159239130429</v>
      </c>
      <c r="AG54" s="22">
        <f t="shared" si="29"/>
        <v>98344.010869565216</v>
      </c>
      <c r="AH54" s="22">
        <f t="shared" si="29"/>
        <v>88032.326086956527</v>
      </c>
      <c r="AI54" s="22">
        <f t="shared" si="29"/>
        <v>71395.159239130429</v>
      </c>
      <c r="AJ54" s="22">
        <f t="shared" si="29"/>
        <v>98344.010869565216</v>
      </c>
      <c r="AK54" s="22">
        <f t="shared" si="29"/>
        <v>88032.326086956527</v>
      </c>
      <c r="AL54" s="22">
        <f t="shared" si="29"/>
        <v>70708.695652173919</v>
      </c>
      <c r="AM54" s="22">
        <f t="shared" si="29"/>
        <v>95598.156521739118</v>
      </c>
      <c r="AN54" s="22">
        <f t="shared" si="29"/>
        <v>85698.939130434781</v>
      </c>
      <c r="AO54" s="22">
        <f t="shared" si="29"/>
        <v>70708.695652173919</v>
      </c>
      <c r="AP54" s="22">
        <f t="shared" si="29"/>
        <v>95598.156521739118</v>
      </c>
      <c r="AQ54" s="22">
        <f t="shared" si="29"/>
        <v>85698.939130434781</v>
      </c>
    </row>
    <row r="55" spans="2:43" x14ac:dyDescent="0.3">
      <c r="B55" s="59" t="s">
        <v>20</v>
      </c>
      <c r="C55" s="60"/>
      <c r="D55" s="61"/>
      <c r="E55" s="22">
        <f t="shared" ref="E55:AQ55" si="30">+E51*$C$7</f>
        <v>151737.15319148937</v>
      </c>
      <c r="F55" s="22">
        <f t="shared" si="30"/>
        <v>199292.59148936172</v>
      </c>
      <c r="G55" s="22">
        <f t="shared" si="30"/>
        <v>179938.6340425532</v>
      </c>
      <c r="H55" s="22">
        <f t="shared" si="30"/>
        <v>154237.0393617021</v>
      </c>
      <c r="I55" s="22">
        <f t="shared" si="30"/>
        <v>209706.86382978721</v>
      </c>
      <c r="J55" s="22">
        <f t="shared" si="30"/>
        <v>188740.07659574467</v>
      </c>
      <c r="K55" s="22">
        <f t="shared" si="30"/>
        <v>149237.26702127661</v>
      </c>
      <c r="L55" s="22">
        <f t="shared" si="30"/>
        <v>188878.31914893613</v>
      </c>
      <c r="M55" s="22">
        <f t="shared" si="30"/>
        <v>171137.19148936169</v>
      </c>
      <c r="N55" s="22">
        <f t="shared" si="30"/>
        <v>154237.0393617021</v>
      </c>
      <c r="O55" s="22">
        <f t="shared" si="30"/>
        <v>209706.86382978721</v>
      </c>
      <c r="P55" s="22">
        <f t="shared" si="30"/>
        <v>188740.07659574467</v>
      </c>
      <c r="Q55" s="22">
        <f t="shared" si="30"/>
        <v>151737.15319148937</v>
      </c>
      <c r="R55" s="22">
        <f t="shared" si="30"/>
        <v>199292.59148936172</v>
      </c>
      <c r="S55" s="22">
        <f t="shared" si="30"/>
        <v>179938.6340425532</v>
      </c>
      <c r="T55" s="22">
        <f t="shared" si="30"/>
        <v>150487.21010638296</v>
      </c>
      <c r="U55" s="22">
        <f t="shared" si="30"/>
        <v>194085.45531914892</v>
      </c>
      <c r="V55" s="22">
        <f t="shared" si="30"/>
        <v>175537.91276595747</v>
      </c>
      <c r="W55" s="22">
        <f t="shared" si="30"/>
        <v>151737.15319148937</v>
      </c>
      <c r="X55" s="22">
        <f t="shared" si="30"/>
        <v>199292.59148936172</v>
      </c>
      <c r="Y55" s="22">
        <f t="shared" si="30"/>
        <v>179938.6340425532</v>
      </c>
      <c r="Z55" s="22">
        <f t="shared" si="30"/>
        <v>154742.42608695652</v>
      </c>
      <c r="AA55" s="22">
        <f t="shared" si="30"/>
        <v>204461.66086956521</v>
      </c>
      <c r="AB55" s="22">
        <f t="shared" si="30"/>
        <v>184686.96521739129</v>
      </c>
      <c r="AC55" s="22">
        <f t="shared" si="30"/>
        <v>154742.42608695652</v>
      </c>
      <c r="AD55" s="22">
        <f t="shared" si="30"/>
        <v>204461.66086956521</v>
      </c>
      <c r="AE55" s="22">
        <f t="shared" si="30"/>
        <v>184686.96521739129</v>
      </c>
      <c r="AF55" s="22">
        <f t="shared" si="30"/>
        <v>156113.70706521737</v>
      </c>
      <c r="AG55" s="22">
        <f t="shared" si="30"/>
        <v>209946.78478260868</v>
      </c>
      <c r="AH55" s="22">
        <f t="shared" si="30"/>
        <v>189348.14347826087</v>
      </c>
      <c r="AI55" s="22">
        <f t="shared" si="30"/>
        <v>156113.70706521737</v>
      </c>
      <c r="AJ55" s="22">
        <f t="shared" si="30"/>
        <v>209946.78478260868</v>
      </c>
      <c r="AK55" s="22">
        <f t="shared" si="30"/>
        <v>189348.14347826087</v>
      </c>
      <c r="AL55" s="22">
        <f t="shared" si="30"/>
        <v>154742.42608695652</v>
      </c>
      <c r="AM55" s="22">
        <f t="shared" si="30"/>
        <v>204461.66086956521</v>
      </c>
      <c r="AN55" s="22">
        <f t="shared" si="30"/>
        <v>184686.96521739129</v>
      </c>
      <c r="AO55" s="22">
        <f t="shared" si="30"/>
        <v>154742.42608695652</v>
      </c>
      <c r="AP55" s="22">
        <f t="shared" si="30"/>
        <v>204461.66086956521</v>
      </c>
      <c r="AQ55" s="22">
        <f t="shared" si="30"/>
        <v>184686.96521739129</v>
      </c>
    </row>
    <row r="56" spans="2:43" x14ac:dyDescent="0.3">
      <c r="B56" s="59" t="s">
        <v>24</v>
      </c>
      <c r="C56" s="60"/>
      <c r="D56" s="61"/>
      <c r="E56" s="22">
        <f t="shared" ref="E56:AQ56" si="31">+E49*$C$9</f>
        <v>199148.93617021278</v>
      </c>
      <c r="F56" s="22">
        <f t="shared" si="31"/>
        <v>267656.17021276598</v>
      </c>
      <c r="G56" s="22">
        <f t="shared" si="31"/>
        <v>239775.31914893616</v>
      </c>
      <c r="H56" s="22">
        <f t="shared" si="31"/>
        <v>202750.21276595743</v>
      </c>
      <c r="I56" s="22">
        <f t="shared" si="31"/>
        <v>282658.72340425529</v>
      </c>
      <c r="J56" s="22">
        <f t="shared" si="31"/>
        <v>252454.46808510637</v>
      </c>
      <c r="K56" s="22">
        <f t="shared" si="31"/>
        <v>195547.6595744681</v>
      </c>
      <c r="L56" s="22">
        <f t="shared" si="31"/>
        <v>252653.61702127653</v>
      </c>
      <c r="M56" s="22">
        <f t="shared" si="31"/>
        <v>227096.17021276592</v>
      </c>
      <c r="N56" s="22">
        <f t="shared" si="31"/>
        <v>202750.21276595743</v>
      </c>
      <c r="O56" s="22">
        <f t="shared" si="31"/>
        <v>282658.72340425529</v>
      </c>
      <c r="P56" s="22">
        <f t="shared" si="31"/>
        <v>252454.46808510637</v>
      </c>
      <c r="Q56" s="22">
        <f t="shared" si="31"/>
        <v>199148.93617021278</v>
      </c>
      <c r="R56" s="22">
        <f t="shared" si="31"/>
        <v>267656.17021276598</v>
      </c>
      <c r="S56" s="22">
        <f t="shared" si="31"/>
        <v>239775.31914893616</v>
      </c>
      <c r="T56" s="22">
        <f t="shared" si="31"/>
        <v>197348.29787234042</v>
      </c>
      <c r="U56" s="22">
        <f t="shared" si="31"/>
        <v>260154.89361702124</v>
      </c>
      <c r="V56" s="22">
        <f t="shared" si="31"/>
        <v>233435.74468085106</v>
      </c>
      <c r="W56" s="22">
        <f t="shared" si="31"/>
        <v>199148.93617021278</v>
      </c>
      <c r="X56" s="22">
        <f t="shared" si="31"/>
        <v>267656.17021276598</v>
      </c>
      <c r="Y56" s="22">
        <f t="shared" si="31"/>
        <v>239775.31914893616</v>
      </c>
      <c r="Z56" s="22">
        <f t="shared" si="31"/>
        <v>203478.26086956522</v>
      </c>
      <c r="AA56" s="22">
        <f t="shared" si="31"/>
        <v>275102.60869565216</v>
      </c>
      <c r="AB56" s="22">
        <f t="shared" si="31"/>
        <v>246615.65217391303</v>
      </c>
      <c r="AC56" s="22">
        <f t="shared" si="31"/>
        <v>203478.26086956522</v>
      </c>
      <c r="AD56" s="22">
        <f t="shared" si="31"/>
        <v>275102.60869565216</v>
      </c>
      <c r="AE56" s="22">
        <f t="shared" si="31"/>
        <v>246615.65217391303</v>
      </c>
      <c r="AF56" s="22">
        <f t="shared" si="31"/>
        <v>205453.69565217389</v>
      </c>
      <c r="AG56" s="22">
        <f t="shared" si="31"/>
        <v>283004.34782608692</v>
      </c>
      <c r="AH56" s="22">
        <f t="shared" si="31"/>
        <v>253330.4347826087</v>
      </c>
      <c r="AI56" s="22">
        <f t="shared" si="31"/>
        <v>205453.69565217389</v>
      </c>
      <c r="AJ56" s="22">
        <f t="shared" si="31"/>
        <v>283004.34782608692</v>
      </c>
      <c r="AK56" s="22">
        <f t="shared" si="31"/>
        <v>253330.4347826087</v>
      </c>
      <c r="AL56" s="22">
        <f t="shared" si="31"/>
        <v>203478.26086956522</v>
      </c>
      <c r="AM56" s="22">
        <f t="shared" si="31"/>
        <v>275102.60869565216</v>
      </c>
      <c r="AN56" s="22">
        <f t="shared" si="31"/>
        <v>246615.65217391303</v>
      </c>
      <c r="AO56" s="22">
        <f t="shared" si="31"/>
        <v>203478.26086956522</v>
      </c>
      <c r="AP56" s="22">
        <f t="shared" si="31"/>
        <v>275102.60869565216</v>
      </c>
      <c r="AQ56" s="22">
        <f t="shared" si="31"/>
        <v>246615.65217391303</v>
      </c>
    </row>
    <row r="57" spans="2:43" x14ac:dyDescent="0.3">
      <c r="B57" s="59" t="s">
        <v>25</v>
      </c>
      <c r="C57" s="60"/>
      <c r="D57" s="61"/>
      <c r="E57" s="22">
        <f t="shared" ref="E57:AQ57" si="32">+E49*$C$10</f>
        <v>40493.617021276601</v>
      </c>
      <c r="F57" s="22">
        <f t="shared" si="32"/>
        <v>54423.421276595749</v>
      </c>
      <c r="G57" s="22">
        <f t="shared" si="32"/>
        <v>48754.314893617026</v>
      </c>
      <c r="H57" s="22">
        <f t="shared" si="32"/>
        <v>41225.876595744681</v>
      </c>
      <c r="I57" s="22">
        <f t="shared" si="32"/>
        <v>57473.94042553191</v>
      </c>
      <c r="J57" s="22">
        <f t="shared" si="32"/>
        <v>51332.408510638299</v>
      </c>
      <c r="K57" s="22">
        <f t="shared" si="32"/>
        <v>39761.357446808513</v>
      </c>
      <c r="L57" s="22">
        <f t="shared" si="32"/>
        <v>51372.902127659567</v>
      </c>
      <c r="M57" s="22">
        <f t="shared" si="32"/>
        <v>46176.221276595745</v>
      </c>
      <c r="N57" s="22">
        <f t="shared" si="32"/>
        <v>41225.876595744681</v>
      </c>
      <c r="O57" s="22">
        <f t="shared" si="32"/>
        <v>57473.94042553191</v>
      </c>
      <c r="P57" s="22">
        <f t="shared" si="32"/>
        <v>51332.408510638299</v>
      </c>
      <c r="Q57" s="22">
        <f t="shared" si="32"/>
        <v>40493.617021276601</v>
      </c>
      <c r="R57" s="22">
        <f t="shared" si="32"/>
        <v>54423.421276595749</v>
      </c>
      <c r="S57" s="22">
        <f t="shared" si="32"/>
        <v>48754.314893617026</v>
      </c>
      <c r="T57" s="22">
        <f t="shared" si="32"/>
        <v>40127.487234042557</v>
      </c>
      <c r="U57" s="22">
        <f t="shared" si="32"/>
        <v>52898.161702127662</v>
      </c>
      <c r="V57" s="22">
        <f t="shared" si="32"/>
        <v>47465.268085106385</v>
      </c>
      <c r="W57" s="22">
        <f t="shared" si="32"/>
        <v>40493.617021276601</v>
      </c>
      <c r="X57" s="22">
        <f t="shared" si="32"/>
        <v>54423.421276595749</v>
      </c>
      <c r="Y57" s="22">
        <f t="shared" si="32"/>
        <v>48754.314893617026</v>
      </c>
      <c r="Z57" s="22">
        <f t="shared" si="32"/>
        <v>41373.913043478264</v>
      </c>
      <c r="AA57" s="22">
        <f t="shared" si="32"/>
        <v>55937.53043478261</v>
      </c>
      <c r="AB57" s="22">
        <f t="shared" si="32"/>
        <v>50145.182608695657</v>
      </c>
      <c r="AC57" s="22">
        <f t="shared" si="32"/>
        <v>41373.913043478264</v>
      </c>
      <c r="AD57" s="22">
        <f t="shared" si="32"/>
        <v>55937.53043478261</v>
      </c>
      <c r="AE57" s="22">
        <f t="shared" si="32"/>
        <v>50145.182608695657</v>
      </c>
      <c r="AF57" s="22">
        <f t="shared" si="32"/>
        <v>41775.584782608697</v>
      </c>
      <c r="AG57" s="22">
        <f t="shared" si="32"/>
        <v>57544.217391304344</v>
      </c>
      <c r="AH57" s="22">
        <f t="shared" si="32"/>
        <v>51510.52173913044</v>
      </c>
      <c r="AI57" s="22">
        <f t="shared" si="32"/>
        <v>41775.584782608697</v>
      </c>
      <c r="AJ57" s="22">
        <f t="shared" si="32"/>
        <v>57544.217391304344</v>
      </c>
      <c r="AK57" s="22">
        <f t="shared" si="32"/>
        <v>51510.52173913044</v>
      </c>
      <c r="AL57" s="22">
        <f t="shared" si="32"/>
        <v>41373.913043478264</v>
      </c>
      <c r="AM57" s="22">
        <f t="shared" si="32"/>
        <v>55937.53043478261</v>
      </c>
      <c r="AN57" s="22">
        <f t="shared" si="32"/>
        <v>50145.182608695657</v>
      </c>
      <c r="AO57" s="22">
        <f t="shared" si="32"/>
        <v>41373.913043478264</v>
      </c>
      <c r="AP57" s="22">
        <f t="shared" si="32"/>
        <v>55937.53043478261</v>
      </c>
      <c r="AQ57" s="22">
        <f t="shared" si="32"/>
        <v>50145.182608695657</v>
      </c>
    </row>
    <row r="58" spans="2:43" x14ac:dyDescent="0.3">
      <c r="B58" s="59" t="s">
        <v>33</v>
      </c>
      <c r="C58" s="60"/>
      <c r="D58" s="61"/>
      <c r="E58" s="22">
        <f t="shared" ref="E58:AQ58" si="33">+$C$12*E49</f>
        <v>66382.97872340426</v>
      </c>
      <c r="F58" s="22">
        <f t="shared" si="33"/>
        <v>89218.723404255332</v>
      </c>
      <c r="G58" s="22">
        <f t="shared" si="33"/>
        <v>79925.106382978731</v>
      </c>
      <c r="H58" s="22">
        <f t="shared" si="33"/>
        <v>67583.404255319139</v>
      </c>
      <c r="I58" s="22">
        <f t="shared" si="33"/>
        <v>94219.574468085091</v>
      </c>
      <c r="J58" s="22">
        <f t="shared" si="33"/>
        <v>84151.48936170213</v>
      </c>
      <c r="K58" s="22">
        <f t="shared" si="33"/>
        <v>65182.553191489365</v>
      </c>
      <c r="L58" s="22">
        <f t="shared" si="33"/>
        <v>84217.872340425514</v>
      </c>
      <c r="M58" s="22">
        <f t="shared" si="33"/>
        <v>75698.723404255317</v>
      </c>
      <c r="N58" s="22">
        <f t="shared" si="33"/>
        <v>67583.404255319139</v>
      </c>
      <c r="O58" s="22">
        <f t="shared" si="33"/>
        <v>94219.574468085091</v>
      </c>
      <c r="P58" s="22">
        <f t="shared" si="33"/>
        <v>84151.48936170213</v>
      </c>
      <c r="Q58" s="22">
        <f t="shared" si="33"/>
        <v>66382.97872340426</v>
      </c>
      <c r="R58" s="22">
        <f t="shared" si="33"/>
        <v>89218.723404255332</v>
      </c>
      <c r="S58" s="22">
        <f t="shared" si="33"/>
        <v>79925.106382978731</v>
      </c>
      <c r="T58" s="22">
        <f t="shared" si="33"/>
        <v>65782.765957446813</v>
      </c>
      <c r="U58" s="22">
        <f t="shared" si="33"/>
        <v>86718.297872340423</v>
      </c>
      <c r="V58" s="22">
        <f t="shared" si="33"/>
        <v>77811.914893617024</v>
      </c>
      <c r="W58" s="22">
        <f t="shared" si="33"/>
        <v>66382.97872340426</v>
      </c>
      <c r="X58" s="22">
        <f t="shared" si="33"/>
        <v>89218.723404255332</v>
      </c>
      <c r="Y58" s="22">
        <f t="shared" si="33"/>
        <v>79925.106382978731</v>
      </c>
      <c r="Z58" s="22">
        <f t="shared" si="33"/>
        <v>67826.086956521744</v>
      </c>
      <c r="AA58" s="22">
        <f t="shared" si="33"/>
        <v>91700.869565217392</v>
      </c>
      <c r="AB58" s="22">
        <f t="shared" si="33"/>
        <v>82205.217391304352</v>
      </c>
      <c r="AC58" s="22">
        <f t="shared" si="33"/>
        <v>67826.086956521744</v>
      </c>
      <c r="AD58" s="22">
        <f t="shared" si="33"/>
        <v>91700.869565217392</v>
      </c>
      <c r="AE58" s="22">
        <f t="shared" si="33"/>
        <v>82205.217391304352</v>
      </c>
      <c r="AF58" s="22">
        <f t="shared" si="33"/>
        <v>68484.565217391297</v>
      </c>
      <c r="AG58" s="22">
        <f t="shared" si="33"/>
        <v>94334.782608695648</v>
      </c>
      <c r="AH58" s="22">
        <f t="shared" si="33"/>
        <v>84443.478260869568</v>
      </c>
      <c r="AI58" s="22">
        <f t="shared" si="33"/>
        <v>68484.565217391297</v>
      </c>
      <c r="AJ58" s="22">
        <f t="shared" si="33"/>
        <v>94334.782608695648</v>
      </c>
      <c r="AK58" s="22">
        <f t="shared" si="33"/>
        <v>84443.478260869568</v>
      </c>
      <c r="AL58" s="22">
        <f t="shared" si="33"/>
        <v>67826.086956521744</v>
      </c>
      <c r="AM58" s="22">
        <f t="shared" si="33"/>
        <v>91700.869565217392</v>
      </c>
      <c r="AN58" s="22">
        <f t="shared" si="33"/>
        <v>82205.217391304352</v>
      </c>
      <c r="AO58" s="22">
        <f t="shared" si="33"/>
        <v>67826.086956521744</v>
      </c>
      <c r="AP58" s="22">
        <f t="shared" si="33"/>
        <v>91700.869565217392</v>
      </c>
      <c r="AQ58" s="22">
        <f t="shared" si="33"/>
        <v>82205.217391304352</v>
      </c>
    </row>
    <row r="59" spans="2:43" x14ac:dyDescent="0.3">
      <c r="B59" s="45" t="s">
        <v>56</v>
      </c>
      <c r="C59" s="46"/>
      <c r="D59" s="47"/>
      <c r="E59" s="27">
        <f t="shared" ref="E59:AQ59" si="34">+SUM(E51:E58)</f>
        <v>2518494.3063829793</v>
      </c>
      <c r="F59" s="27">
        <f t="shared" si="34"/>
        <v>3319286.7829787233</v>
      </c>
      <c r="G59" s="27">
        <f t="shared" si="34"/>
        <v>2993382.8680851064</v>
      </c>
      <c r="H59" s="27">
        <f t="shared" si="34"/>
        <v>2560590.228723404</v>
      </c>
      <c r="I59" s="27">
        <f t="shared" si="34"/>
        <v>3494654.1276595746</v>
      </c>
      <c r="J59" s="27">
        <f t="shared" si="34"/>
        <v>3141591.5531914891</v>
      </c>
      <c r="K59" s="27">
        <f t="shared" si="34"/>
        <v>2476398.3840425531</v>
      </c>
      <c r="L59" s="27">
        <f t="shared" si="34"/>
        <v>3143919.438297872</v>
      </c>
      <c r="M59" s="27">
        <f t="shared" si="34"/>
        <v>2845174.1829787223</v>
      </c>
      <c r="N59" s="27">
        <f t="shared" si="34"/>
        <v>2560590.228723404</v>
      </c>
      <c r="O59" s="27">
        <f t="shared" si="34"/>
        <v>3494654.1276595746</v>
      </c>
      <c r="P59" s="27">
        <f t="shared" si="34"/>
        <v>3141591.5531914891</v>
      </c>
      <c r="Q59" s="27">
        <f t="shared" si="34"/>
        <v>2518494.3063829793</v>
      </c>
      <c r="R59" s="27">
        <f t="shared" si="34"/>
        <v>3319286.7829787233</v>
      </c>
      <c r="S59" s="27">
        <f t="shared" si="34"/>
        <v>2993382.8680851064</v>
      </c>
      <c r="T59" s="27">
        <f t="shared" si="34"/>
        <v>2497446.345212766</v>
      </c>
      <c r="U59" s="27">
        <f t="shared" si="34"/>
        <v>3231603.1106382976</v>
      </c>
      <c r="V59" s="27">
        <f t="shared" si="34"/>
        <v>2919278.5255319155</v>
      </c>
      <c r="W59" s="27">
        <f t="shared" si="34"/>
        <v>2518494.3063829793</v>
      </c>
      <c r="X59" s="27">
        <f t="shared" si="34"/>
        <v>3319286.7829787233</v>
      </c>
      <c r="Y59" s="27">
        <f t="shared" si="34"/>
        <v>2993382.8680851064</v>
      </c>
      <c r="Z59" s="27">
        <f t="shared" si="34"/>
        <v>2569100.5043478264</v>
      </c>
      <c r="AA59" s="27">
        <f t="shared" si="34"/>
        <v>3406329.4434782607</v>
      </c>
      <c r="AB59" s="27">
        <f t="shared" si="34"/>
        <v>3073340.6608695653</v>
      </c>
      <c r="AC59" s="27">
        <f t="shared" si="34"/>
        <v>2569100.5043478264</v>
      </c>
      <c r="AD59" s="27">
        <f t="shared" si="34"/>
        <v>3406329.4434782607</v>
      </c>
      <c r="AE59" s="27">
        <f t="shared" si="34"/>
        <v>3073340.6608695653</v>
      </c>
      <c r="AF59" s="27">
        <f t="shared" si="34"/>
        <v>2592191.6907608691</v>
      </c>
      <c r="AG59" s="27">
        <f t="shared" si="34"/>
        <v>3498694.1891304343</v>
      </c>
      <c r="AH59" s="27">
        <f t="shared" si="34"/>
        <v>3151830.8739130436</v>
      </c>
      <c r="AI59" s="27">
        <f t="shared" si="34"/>
        <v>2592191.6907608691</v>
      </c>
      <c r="AJ59" s="27">
        <f t="shared" si="34"/>
        <v>3498694.1891304343</v>
      </c>
      <c r="AK59" s="27">
        <f t="shared" si="34"/>
        <v>3151830.8739130436</v>
      </c>
      <c r="AL59" s="27">
        <f t="shared" si="34"/>
        <v>2569100.5043478264</v>
      </c>
      <c r="AM59" s="27">
        <f t="shared" si="34"/>
        <v>3406329.4434782607</v>
      </c>
      <c r="AN59" s="27">
        <f t="shared" si="34"/>
        <v>3073340.6608695653</v>
      </c>
      <c r="AO59" s="27">
        <f t="shared" si="34"/>
        <v>2569100.5043478264</v>
      </c>
      <c r="AP59" s="27">
        <f t="shared" si="34"/>
        <v>3406329.4434782607</v>
      </c>
      <c r="AQ59" s="27">
        <f t="shared" si="34"/>
        <v>3073340.6608695653</v>
      </c>
    </row>
    <row r="60" spans="2:43" x14ac:dyDescent="0.3">
      <c r="B60" s="71" t="s">
        <v>2</v>
      </c>
      <c r="C60" s="72"/>
      <c r="D60" s="73"/>
      <c r="E60" s="31">
        <f t="shared" ref="E60:AQ60" si="35">+E59/30</f>
        <v>83949.81021276598</v>
      </c>
      <c r="F60" s="31">
        <f t="shared" si="35"/>
        <v>110642.89276595744</v>
      </c>
      <c r="G60" s="31">
        <f t="shared" si="35"/>
        <v>99779.42893617021</v>
      </c>
      <c r="H60" s="31">
        <f t="shared" si="35"/>
        <v>85353.007624113467</v>
      </c>
      <c r="I60" s="31">
        <f t="shared" si="35"/>
        <v>116488.47092198582</v>
      </c>
      <c r="J60" s="31">
        <f t="shared" si="35"/>
        <v>104719.71843971631</v>
      </c>
      <c r="K60" s="31">
        <f t="shared" si="35"/>
        <v>82546.612801418436</v>
      </c>
      <c r="L60" s="31">
        <f t="shared" si="35"/>
        <v>104797.31460992906</v>
      </c>
      <c r="M60" s="31">
        <f t="shared" si="35"/>
        <v>94839.13943262407</v>
      </c>
      <c r="N60" s="31">
        <f t="shared" si="35"/>
        <v>85353.007624113467</v>
      </c>
      <c r="O60" s="31">
        <f t="shared" si="35"/>
        <v>116488.47092198582</v>
      </c>
      <c r="P60" s="31">
        <f t="shared" si="35"/>
        <v>104719.71843971631</v>
      </c>
      <c r="Q60" s="31">
        <f t="shared" si="35"/>
        <v>83949.81021276598</v>
      </c>
      <c r="R60" s="31">
        <f t="shared" si="35"/>
        <v>110642.89276595744</v>
      </c>
      <c r="S60" s="31">
        <f t="shared" si="35"/>
        <v>99779.42893617021</v>
      </c>
      <c r="T60" s="31">
        <f t="shared" si="35"/>
        <v>83248.211507092201</v>
      </c>
      <c r="U60" s="31">
        <f t="shared" si="35"/>
        <v>107720.10368794325</v>
      </c>
      <c r="V60" s="31">
        <f t="shared" si="35"/>
        <v>97309.284184397184</v>
      </c>
      <c r="W60" s="31">
        <f t="shared" si="35"/>
        <v>83949.81021276598</v>
      </c>
      <c r="X60" s="31">
        <f t="shared" si="35"/>
        <v>110642.89276595744</v>
      </c>
      <c r="Y60" s="31">
        <f t="shared" si="35"/>
        <v>99779.42893617021</v>
      </c>
      <c r="Z60" s="31">
        <f t="shared" si="35"/>
        <v>85636.683478260878</v>
      </c>
      <c r="AA60" s="31">
        <f t="shared" si="35"/>
        <v>113544.31478260869</v>
      </c>
      <c r="AB60" s="31">
        <f t="shared" si="35"/>
        <v>102444.68869565218</v>
      </c>
      <c r="AC60" s="31">
        <f t="shared" si="35"/>
        <v>85636.683478260878</v>
      </c>
      <c r="AD60" s="31">
        <f t="shared" si="35"/>
        <v>113544.31478260869</v>
      </c>
      <c r="AE60" s="31">
        <f t="shared" si="35"/>
        <v>102444.68869565218</v>
      </c>
      <c r="AF60" s="31">
        <f t="shared" si="35"/>
        <v>86406.38969202897</v>
      </c>
      <c r="AG60" s="31">
        <f t="shared" si="35"/>
        <v>116623.13963768115</v>
      </c>
      <c r="AH60" s="31">
        <f t="shared" si="35"/>
        <v>105061.02913043479</v>
      </c>
      <c r="AI60" s="31">
        <f t="shared" si="35"/>
        <v>86406.38969202897</v>
      </c>
      <c r="AJ60" s="31">
        <f t="shared" si="35"/>
        <v>116623.13963768115</v>
      </c>
      <c r="AK60" s="31">
        <f t="shared" si="35"/>
        <v>105061.02913043479</v>
      </c>
      <c r="AL60" s="31">
        <f t="shared" si="35"/>
        <v>85636.683478260878</v>
      </c>
      <c r="AM60" s="31">
        <f t="shared" si="35"/>
        <v>113544.31478260869</v>
      </c>
      <c r="AN60" s="31">
        <f t="shared" si="35"/>
        <v>102444.68869565218</v>
      </c>
      <c r="AO60" s="31">
        <f t="shared" si="35"/>
        <v>85636.683478260878</v>
      </c>
      <c r="AP60" s="31">
        <f t="shared" si="35"/>
        <v>113544.31478260869</v>
      </c>
      <c r="AQ60" s="31">
        <f t="shared" si="35"/>
        <v>102444.68869565218</v>
      </c>
    </row>
    <row r="61" spans="2:43" x14ac:dyDescent="0.3">
      <c r="B61" s="71" t="s">
        <v>19</v>
      </c>
      <c r="C61" s="72"/>
      <c r="D61" s="73"/>
      <c r="E61" s="31">
        <f t="shared" ref="E61:AQ61" si="36">+E59/235</f>
        <v>10716.99704843821</v>
      </c>
      <c r="F61" s="31">
        <f t="shared" si="36"/>
        <v>14124.624608420099</v>
      </c>
      <c r="G61" s="31">
        <f t="shared" si="36"/>
        <v>12737.799438660028</v>
      </c>
      <c r="H61" s="31">
        <f t="shared" si="36"/>
        <v>10896.12863286555</v>
      </c>
      <c r="I61" s="31">
        <f t="shared" si="36"/>
        <v>14870.868628338616</v>
      </c>
      <c r="J61" s="31">
        <f t="shared" si="36"/>
        <v>13368.474694431869</v>
      </c>
      <c r="K61" s="31">
        <f t="shared" si="36"/>
        <v>10537.865464010865</v>
      </c>
      <c r="L61" s="31">
        <f t="shared" si="36"/>
        <v>13378.380588501583</v>
      </c>
      <c r="M61" s="31">
        <f t="shared" si="36"/>
        <v>12107.124182888179</v>
      </c>
      <c r="N61" s="31">
        <f t="shared" si="36"/>
        <v>10896.12863286555</v>
      </c>
      <c r="O61" s="31">
        <f t="shared" si="36"/>
        <v>14870.868628338616</v>
      </c>
      <c r="P61" s="31">
        <f t="shared" si="36"/>
        <v>13368.474694431869</v>
      </c>
      <c r="Q61" s="31">
        <f t="shared" si="36"/>
        <v>10716.99704843821</v>
      </c>
      <c r="R61" s="31">
        <f t="shared" si="36"/>
        <v>14124.624608420099</v>
      </c>
      <c r="S61" s="31">
        <f t="shared" si="36"/>
        <v>12737.799438660028</v>
      </c>
      <c r="T61" s="31">
        <f t="shared" si="36"/>
        <v>10627.431256224536</v>
      </c>
      <c r="U61" s="31">
        <f t="shared" si="36"/>
        <v>13751.50259846084</v>
      </c>
      <c r="V61" s="31">
        <f t="shared" si="36"/>
        <v>12422.461810774108</v>
      </c>
      <c r="W61" s="31">
        <f t="shared" si="36"/>
        <v>10716.99704843821</v>
      </c>
      <c r="X61" s="31">
        <f t="shared" si="36"/>
        <v>14124.624608420099</v>
      </c>
      <c r="Y61" s="31">
        <f t="shared" si="36"/>
        <v>12737.799438660028</v>
      </c>
      <c r="Z61" s="31">
        <f t="shared" si="36"/>
        <v>10932.342571692878</v>
      </c>
      <c r="AA61" s="31">
        <f t="shared" si="36"/>
        <v>14495.018908418131</v>
      </c>
      <c r="AB61" s="31">
        <f t="shared" si="36"/>
        <v>13078.045365402406</v>
      </c>
      <c r="AC61" s="31">
        <f t="shared" si="36"/>
        <v>10932.342571692878</v>
      </c>
      <c r="AD61" s="31">
        <f t="shared" si="36"/>
        <v>14495.018908418131</v>
      </c>
      <c r="AE61" s="31">
        <f t="shared" si="36"/>
        <v>13078.045365402406</v>
      </c>
      <c r="AF61" s="31">
        <f t="shared" si="36"/>
        <v>11030.602939407954</v>
      </c>
      <c r="AG61" s="31">
        <f t="shared" si="36"/>
        <v>14888.060379278444</v>
      </c>
      <c r="AH61" s="31">
        <f t="shared" si="36"/>
        <v>13412.046271970399</v>
      </c>
      <c r="AI61" s="31">
        <f t="shared" si="36"/>
        <v>11030.602939407954</v>
      </c>
      <c r="AJ61" s="31">
        <f t="shared" si="36"/>
        <v>14888.060379278444</v>
      </c>
      <c r="AK61" s="31">
        <f t="shared" si="36"/>
        <v>13412.046271970399</v>
      </c>
      <c r="AL61" s="31">
        <f t="shared" si="36"/>
        <v>10932.342571692878</v>
      </c>
      <c r="AM61" s="31">
        <f t="shared" si="36"/>
        <v>14495.018908418131</v>
      </c>
      <c r="AN61" s="31">
        <f t="shared" si="36"/>
        <v>13078.045365402406</v>
      </c>
      <c r="AO61" s="31">
        <f t="shared" si="36"/>
        <v>10932.342571692878</v>
      </c>
      <c r="AP61" s="31">
        <f t="shared" si="36"/>
        <v>14495.018908418131</v>
      </c>
      <c r="AQ61" s="31">
        <f t="shared" si="36"/>
        <v>13078.045365402406</v>
      </c>
    </row>
    <row r="62" spans="2:43" x14ac:dyDescent="0.3">
      <c r="B62" s="71" t="s">
        <v>21</v>
      </c>
      <c r="C62" s="72"/>
      <c r="D62" s="73"/>
      <c r="E62" s="31">
        <f t="shared" ref="E62:AQ62" si="37">+E61/60</f>
        <v>178.61661747397017</v>
      </c>
      <c r="F62" s="31">
        <f t="shared" si="37"/>
        <v>235.41041014033499</v>
      </c>
      <c r="G62" s="31">
        <f t="shared" si="37"/>
        <v>212.29665731100047</v>
      </c>
      <c r="H62" s="31">
        <f t="shared" si="37"/>
        <v>181.6021438810925</v>
      </c>
      <c r="I62" s="31">
        <f t="shared" si="37"/>
        <v>247.84781047231027</v>
      </c>
      <c r="J62" s="31">
        <f t="shared" si="37"/>
        <v>222.80791157386449</v>
      </c>
      <c r="K62" s="31">
        <f t="shared" si="37"/>
        <v>175.63109106684774</v>
      </c>
      <c r="L62" s="31">
        <f t="shared" si="37"/>
        <v>222.97300980835971</v>
      </c>
      <c r="M62" s="31">
        <f t="shared" si="37"/>
        <v>201.78540304813632</v>
      </c>
      <c r="N62" s="31">
        <f t="shared" si="37"/>
        <v>181.6021438810925</v>
      </c>
      <c r="O62" s="31">
        <f t="shared" si="37"/>
        <v>247.84781047231027</v>
      </c>
      <c r="P62" s="31">
        <f t="shared" si="37"/>
        <v>222.80791157386449</v>
      </c>
      <c r="Q62" s="31">
        <f t="shared" si="37"/>
        <v>178.61661747397017</v>
      </c>
      <c r="R62" s="31">
        <f t="shared" si="37"/>
        <v>235.41041014033499</v>
      </c>
      <c r="S62" s="31">
        <f t="shared" si="37"/>
        <v>212.29665731100047</v>
      </c>
      <c r="T62" s="31">
        <f t="shared" si="37"/>
        <v>177.12385427040894</v>
      </c>
      <c r="U62" s="31">
        <f t="shared" si="37"/>
        <v>229.19170997434733</v>
      </c>
      <c r="V62" s="31">
        <f t="shared" si="37"/>
        <v>207.04103017956848</v>
      </c>
      <c r="W62" s="31">
        <f t="shared" si="37"/>
        <v>178.61661747397017</v>
      </c>
      <c r="X62" s="31">
        <f t="shared" si="37"/>
        <v>235.41041014033499</v>
      </c>
      <c r="Y62" s="31">
        <f t="shared" si="37"/>
        <v>212.29665731100047</v>
      </c>
      <c r="Z62" s="31">
        <f t="shared" si="37"/>
        <v>182.20570952821464</v>
      </c>
      <c r="AA62" s="31">
        <f t="shared" si="37"/>
        <v>241.58364847363552</v>
      </c>
      <c r="AB62" s="31">
        <f t="shared" si="37"/>
        <v>217.96742275670675</v>
      </c>
      <c r="AC62" s="31">
        <f t="shared" si="37"/>
        <v>182.20570952821464</v>
      </c>
      <c r="AD62" s="31">
        <f t="shared" si="37"/>
        <v>241.58364847363552</v>
      </c>
      <c r="AE62" s="31">
        <f t="shared" si="37"/>
        <v>217.96742275670675</v>
      </c>
      <c r="AF62" s="31">
        <f t="shared" si="37"/>
        <v>183.8433823234659</v>
      </c>
      <c r="AG62" s="31">
        <f t="shared" si="37"/>
        <v>248.13433965464074</v>
      </c>
      <c r="AH62" s="31">
        <f t="shared" si="37"/>
        <v>223.53410453283999</v>
      </c>
      <c r="AI62" s="31">
        <f t="shared" si="37"/>
        <v>183.8433823234659</v>
      </c>
      <c r="AJ62" s="31">
        <f t="shared" si="37"/>
        <v>248.13433965464074</v>
      </c>
      <c r="AK62" s="31">
        <f t="shared" si="37"/>
        <v>223.53410453283999</v>
      </c>
      <c r="AL62" s="31">
        <f t="shared" si="37"/>
        <v>182.20570952821464</v>
      </c>
      <c r="AM62" s="31">
        <f t="shared" si="37"/>
        <v>241.58364847363552</v>
      </c>
      <c r="AN62" s="31">
        <f t="shared" si="37"/>
        <v>217.96742275670675</v>
      </c>
      <c r="AO62" s="31">
        <f t="shared" si="37"/>
        <v>182.20570952821464</v>
      </c>
      <c r="AP62" s="31">
        <f t="shared" si="37"/>
        <v>241.58364847363552</v>
      </c>
      <c r="AQ62" s="31">
        <f t="shared" si="37"/>
        <v>217.96742275670675</v>
      </c>
    </row>
    <row r="65" spans="2:10" x14ac:dyDescent="0.3">
      <c r="B65" s="40" t="s">
        <v>9</v>
      </c>
      <c r="C65" s="41"/>
      <c r="D65" s="41"/>
      <c r="E65" s="41"/>
      <c r="F65" s="41"/>
      <c r="G65" s="41"/>
      <c r="H65" s="41"/>
      <c r="I65" s="41"/>
      <c r="J65" s="41"/>
    </row>
    <row r="66" spans="2:10" x14ac:dyDescent="0.3">
      <c r="B66" s="65" t="s">
        <v>13</v>
      </c>
      <c r="C66" s="66"/>
      <c r="D66" s="8">
        <v>2000000</v>
      </c>
      <c r="E66" s="69" t="s">
        <v>128</v>
      </c>
      <c r="F66" s="70"/>
      <c r="G66" s="8">
        <v>2000000</v>
      </c>
      <c r="H66" s="48" t="s">
        <v>128</v>
      </c>
      <c r="I66" s="49"/>
      <c r="J66" s="8">
        <v>2200000</v>
      </c>
    </row>
    <row r="67" spans="2:10" x14ac:dyDescent="0.3">
      <c r="B67" s="38" t="s">
        <v>2</v>
      </c>
      <c r="C67" s="39"/>
      <c r="D67" s="14">
        <f>+D66/30</f>
        <v>66666.666666666672</v>
      </c>
      <c r="E67" s="38" t="s">
        <v>2</v>
      </c>
      <c r="F67" s="39"/>
      <c r="G67" s="14">
        <f>+G66/30</f>
        <v>66666.666666666672</v>
      </c>
      <c r="H67" s="38" t="s">
        <v>2</v>
      </c>
      <c r="I67" s="39"/>
      <c r="J67" s="14">
        <f>+J66/30</f>
        <v>73333.333333333328</v>
      </c>
    </row>
    <row r="68" spans="2:10" x14ac:dyDescent="0.3">
      <c r="B68" s="38" t="s">
        <v>19</v>
      </c>
      <c r="C68" s="39"/>
      <c r="D68" s="14">
        <f>+D66/240</f>
        <v>8333.3333333333339</v>
      </c>
      <c r="E68" s="38" t="s">
        <v>19</v>
      </c>
      <c r="F68" s="39"/>
      <c r="G68" s="14">
        <f>+G66/235</f>
        <v>8510.6382978723395</v>
      </c>
      <c r="H68" s="38" t="s">
        <v>19</v>
      </c>
      <c r="I68" s="39"/>
      <c r="J68" s="14">
        <f>+J66/235</f>
        <v>9361.7021276595751</v>
      </c>
    </row>
    <row r="69" spans="2:10" x14ac:dyDescent="0.3">
      <c r="B69" s="38" t="s">
        <v>21</v>
      </c>
      <c r="C69" s="39"/>
      <c r="D69" s="14">
        <f>+D68/60</f>
        <v>138.88888888888889</v>
      </c>
      <c r="E69" s="38" t="s">
        <v>21</v>
      </c>
      <c r="F69" s="39"/>
      <c r="G69" s="14">
        <f>+G68/60</f>
        <v>141.84397163120565</v>
      </c>
      <c r="H69" s="38" t="s">
        <v>21</v>
      </c>
      <c r="I69" s="39"/>
      <c r="J69" s="14">
        <f>+J68/60</f>
        <v>156.02836879432624</v>
      </c>
    </row>
  </sheetData>
  <mergeCells count="70">
    <mergeCell ref="B60:D60"/>
    <mergeCell ref="AO44:AQ44"/>
    <mergeCell ref="E2:K2"/>
    <mergeCell ref="M2:S2"/>
    <mergeCell ref="W44:AB44"/>
    <mergeCell ref="AC44:AE44"/>
    <mergeCell ref="AF44:AH44"/>
    <mergeCell ref="AI44:AK44"/>
    <mergeCell ref="AL44:AN44"/>
    <mergeCell ref="H44:J44"/>
    <mergeCell ref="K44:M44"/>
    <mergeCell ref="N44:P44"/>
    <mergeCell ref="Q44:S44"/>
    <mergeCell ref="T44:V44"/>
    <mergeCell ref="W22:Y22"/>
    <mergeCell ref="E68:F68"/>
    <mergeCell ref="B68:C68"/>
    <mergeCell ref="E66:F66"/>
    <mergeCell ref="B35:D35"/>
    <mergeCell ref="B29:D29"/>
    <mergeCell ref="B30:D30"/>
    <mergeCell ref="B31:D31"/>
    <mergeCell ref="B32:D32"/>
    <mergeCell ref="B33:D33"/>
    <mergeCell ref="B34:D34"/>
    <mergeCell ref="B46:D46"/>
    <mergeCell ref="B47:D47"/>
    <mergeCell ref="B48:D48"/>
    <mergeCell ref="B49:D49"/>
    <mergeCell ref="B50:D50"/>
    <mergeCell ref="B51:D51"/>
    <mergeCell ref="B66:C66"/>
    <mergeCell ref="B3:C3"/>
    <mergeCell ref="B44:D45"/>
    <mergeCell ref="E67:F67"/>
    <mergeCell ref="B67:C67"/>
    <mergeCell ref="B24:D24"/>
    <mergeCell ref="B52:D52"/>
    <mergeCell ref="B53:D53"/>
    <mergeCell ref="B54:D54"/>
    <mergeCell ref="B55:D55"/>
    <mergeCell ref="B61:D61"/>
    <mergeCell ref="B62:D62"/>
    <mergeCell ref="B56:D56"/>
    <mergeCell ref="B57:D57"/>
    <mergeCell ref="B58:D58"/>
    <mergeCell ref="B59:D59"/>
    <mergeCell ref="Q22:S22"/>
    <mergeCell ref="T22:V22"/>
    <mergeCell ref="B28:D28"/>
    <mergeCell ref="B22:D23"/>
    <mergeCell ref="E22:J22"/>
    <mergeCell ref="K22:M22"/>
    <mergeCell ref="N22:P22"/>
    <mergeCell ref="H68:I68"/>
    <mergeCell ref="H69:I69"/>
    <mergeCell ref="B65:J65"/>
    <mergeCell ref="B25:D25"/>
    <mergeCell ref="B26:D26"/>
    <mergeCell ref="B27:D27"/>
    <mergeCell ref="H66:I66"/>
    <mergeCell ref="H67:I67"/>
    <mergeCell ref="E69:F69"/>
    <mergeCell ref="B69:C69"/>
    <mergeCell ref="B36:D36"/>
    <mergeCell ref="B37:D37"/>
    <mergeCell ref="B38:D38"/>
    <mergeCell ref="B39:D39"/>
    <mergeCell ref="B40:D40"/>
    <mergeCell ref="E44:G4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DIAS LABORALES</vt:lpstr>
      <vt:lpstr>TURNOS</vt:lpstr>
      <vt:lpstr>MOD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2024-05-07T23:02:30Z</dcterms:created>
  <dcterms:modified xsi:type="dcterms:W3CDTF">2025-01-11T23:47:44Z</dcterms:modified>
</cp:coreProperties>
</file>